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ashwin_mohan/Documents/3GPP/RAN5/RAN5#106-Athens/Submissions/SR_WP/"/>
    </mc:Choice>
  </mc:AlternateContent>
  <xr:revisionPtr revIDLastSave="0" documentId="13_ncr:1_{6438F493-4509-F847-9458-04ED50718C34}" xr6:coauthVersionLast="47" xr6:coauthVersionMax="47" xr10:uidLastSave="{00000000-0000-0000-0000-000000000000}"/>
  <bookViews>
    <workbookView xWindow="780" yWindow="760" windowWidth="33200" windowHeight="19600" activeTab="1" xr2:uid="{BC13ED9E-E6CB-466D-8522-D3959F5031C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432F2B6-16A1-42B7-94A5-AA03CCC52F8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5ED329-E85A-43DE-B171-738C744CA85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366D962-AEC8-4529-95FB-DCFA06CE2438}">
      <text>
        <r>
          <rPr>
            <sz val="9"/>
            <color indexed="81"/>
            <rFont val="Tahoma"/>
            <family val="2"/>
          </rPr>
          <t>Set to Y if the WP item represents a new 
test case that will be specified in RAN5 test specifications as an executable test case else leave blank.</t>
        </r>
      </text>
    </comment>
    <comment ref="K6" authorId="0" shapeId="0" xr:uid="{2DB61EE4-2FF2-4310-9473-02D0880510B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<sst xmlns="http://schemas.openxmlformats.org/spreadsheetml/2006/main" count="469" uniqueCount="212">
  <si>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</si>
  <si>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</si>
  <si>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</si>
  <si>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</si>
  <si>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</si>
  <si>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</si>
  <si>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</si>
  <si>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</si>
  <si>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</si>
  <si>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</si>
  <si>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</si>
  <si>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</si>
  <si>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</si>
  <si>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</si>
  <si>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</si>
  <si>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</si>
  <si>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</si>
  <si>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</si>
  <si>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</si>
  <si>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</si>
  <si>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</si>
  <si>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</si>
  <si>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</si>
  <si>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</si>
  <si>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</si>
  <si>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</si>
  <si>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</si>
  <si>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</si>
  <si>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</si>
  <si>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</si>
  <si>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</si>
  <si>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Default NG-RAN RRC message and information elements contents</t>
  </si>
  <si>
    <t>Test environments for RF test</t>
  </si>
  <si>
    <t>Necessary changes to RF test environments</t>
  </si>
  <si>
    <t>TS 38.508-2: Common ICS</t>
  </si>
  <si>
    <t>38.508-2</t>
  </si>
  <si>
    <t>ICS proforma tables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</si>
  <si>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</si>
  <si>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</si>
  <si>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</si>
  <si>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</si>
  <si>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</si>
  <si>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</si>
  <si>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</si>
  <si>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Annex A</t>
  </si>
  <si>
    <t>Measurement channels</t>
  </si>
  <si>
    <t>Apple</t>
  </si>
  <si>
    <t>Annex B</t>
  </si>
  <si>
    <t>Propagation conditions</t>
  </si>
  <si>
    <t>Annex C</t>
  </si>
  <si>
    <t>Downlink physical channels</t>
  </si>
  <si>
    <t>Annex E</t>
  </si>
  <si>
    <t xml:space="preserve">Global In-Channel TX-Test </t>
  </si>
  <si>
    <t>Annex F</t>
  </si>
  <si>
    <t>Measurement uncertainties and Test Tolerances</t>
  </si>
  <si>
    <t>Annex G</t>
  </si>
  <si>
    <t>Uplink Physical Channels</t>
  </si>
  <si>
    <t>Annex H</t>
  </si>
  <si>
    <t>Statistical Testing</t>
  </si>
  <si>
    <t>Annex K</t>
  </si>
  <si>
    <t>EIRP, TRP, and EIS measurement procedures</t>
  </si>
  <si>
    <t>TS 38.521-2: FR2 RF test cases - Tx</t>
  </si>
  <si>
    <t>38.521-2 Tx</t>
  </si>
  <si>
    <t>Y</t>
  </si>
  <si>
    <t>6.2A</t>
    <phoneticPr fontId="0" type="noConversion"/>
  </si>
  <si>
    <t>Transmit power for CA</t>
    <phoneticPr fontId="0" type="noConversion"/>
  </si>
  <si>
    <t>Existing sub-clause header</t>
  </si>
  <si>
    <t>6.2A.2</t>
  </si>
  <si>
    <t>UE maximum output power reduction for CA</t>
  </si>
  <si>
    <t>6.2A.2.0.1</t>
  </si>
  <si>
    <t>Minimum conformance requirements
General</t>
  </si>
  <si>
    <t>6.2A.2.0.2</t>
  </si>
  <si>
    <t xml:space="preserve">Maximum output power reduction for power class 1 </t>
  </si>
  <si>
    <t>6.2A.2.0.3</t>
  </si>
  <si>
    <t>Maximum output power reduction for power class 2</t>
  </si>
  <si>
    <t>6.2A.2.0.6</t>
  </si>
  <si>
    <t>Maximum output power reduction for power class 5</t>
  </si>
  <si>
    <t xml:space="preserve"> 6.6.1</t>
  </si>
  <si>
    <t>Beam Correspondence - EIRP</t>
  </si>
  <si>
    <t>TS 38.521-2: FR2 RF test cases - Rx</t>
  </si>
  <si>
    <t>38.521-2 Rx</t>
  </si>
  <si>
    <t>TS 38.521-3: EN-DC FR2 RF test cases - necessary updates</t>
  </si>
  <si>
    <t>38.521-3</t>
  </si>
  <si>
    <t>RF FR2 standalone conformance test cases</t>
  </si>
  <si>
    <t>Add  test case applicability statements for the test cases introduced for 38.521-2.</t>
  </si>
  <si>
    <t>TS 38.533: RRM test cases</t>
  </si>
  <si>
    <t>Acceptable uncertainty of test system for test cases defined in TS 38.521-2 for radiative testing</t>
  </si>
  <si>
    <t>MU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</si>
  <si>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</si>
  <si>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</si>
  <si>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</si>
  <si>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</si>
  <si>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</si>
  <si>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</si>
  <si>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Agenda Item:</t>
  </si>
  <si>
    <t xml:space="preserve"> 7.5.2</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</si>
  <si>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</si>
  <si>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</si>
  <si>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</si>
  <si>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</si>
  <si>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</si>
  <si>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</si>
  <si>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</si>
  <si>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</si>
  <si>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</si>
  <si>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</si>
  <si>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</si>
  <si>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</si>
  <si>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</si>
  <si>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</si>
  <si>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</si>
  <si>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</si>
  <si>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</si>
  <si>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</si>
  <si>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</si>
  <si>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</si>
  <si>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</si>
  <si>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</si>
  <si>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</si>
  <si>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</si>
  <si>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</si>
  <si>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</si>
  <si>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</si>
  <si>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</si>
  <si>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</si>
  <si>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</si>
  <si>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</si>
  <si>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</si>
  <si>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</si>
  <si>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</si>
  <si>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5 References</t>
  </si>
  <si>
    <t>-</t>
  </si>
  <si>
    <t>SA Option 2 (SA NR) (FR2)</t>
  </si>
  <si>
    <t>UE Conformance – NR RF requirements enhancement for frequency range 2 (FR2), Phase 3</t>
  </si>
  <si>
    <t>NR_RF_FR2_req_enh3-UEConTest</t>
  </si>
  <si>
    <t xml:space="preserve">The purpose of this present document is to provide a work plan for the RAN5 work item UE Conformance – NR RF requirements enhancement for frequency range 2 (FR2), Phase 3 comprising the necessary updates to existing clauses/test cases and new clauses/test cases as appropriate, with the aim of provision of conformance testing to reflect the relevant core and performance requirement (relevant core spec WIs indicated in the WID). </t>
  </si>
  <si>
    <t xml:space="preserve"> Ashwin Mohan, Apple
Tuomo Säynäjäkangas, Nokia
</t>
  </si>
  <si>
    <t xml:space="preserve">ashwin_mohan@apple.com
tuomo.saynajakangas@nokia.com
</t>
  </si>
  <si>
    <t>Rel-18</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</si>
  <si>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Rel-18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</si>
  <si>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Add necessary test conditions for Rel-18 NR RF FR2 aspects</t>
  </si>
  <si>
    <t>New message and IE definition for new Rel-18 NR RF FR2 features</t>
  </si>
  <si>
    <t>Add ICS as needed for the test case applicability statements for Rel-18 NR RF FR2 aspects</t>
  </si>
  <si>
    <t>Possible propagation conditions updates in Rel-18 NR RF FR2 tests</t>
  </si>
  <si>
    <t>Define measurement uncertainties and TT for updated Rel-18 test cases/bands</t>
  </si>
  <si>
    <t>Update procedures if needeed for Rel-18</t>
  </si>
  <si>
    <t>RAN5#107 (May-25)</t>
  </si>
  <si>
    <t xml:space="preserve">Reference Measurement Channels updates for Rel-18 tests </t>
  </si>
  <si>
    <t>Updates pertaining to Rel-18</t>
  </si>
  <si>
    <t>UL-256 QAM specific updates in Rel-18</t>
  </si>
  <si>
    <t>Check for any Rel-18 updates</t>
  </si>
  <si>
    <t>UE maximum output power reduction</t>
  </si>
  <si>
    <t>Minimum conformance updates related to UL-256 QAM requirements in Rel-18</t>
  </si>
  <si>
    <t>6.2.2</t>
  </si>
  <si>
    <t>UE maximum output power - EIRP and TRP</t>
  </si>
  <si>
    <t>Minimum conformance updates for Beam Correspondence during initial access mainly indicating it is not applicable to this section</t>
  </si>
  <si>
    <t>6.2.1.1</t>
  </si>
  <si>
    <t>6.2.1.2</t>
  </si>
  <si>
    <t>UE maximum output power - Spherical Coverage</t>
  </si>
  <si>
    <t xml:space="preserve">Minimum conformance updates for Beam Correspondence during initial access </t>
  </si>
  <si>
    <t xml:space="preserve"> 6.6.3</t>
  </si>
  <si>
    <t>Minimum conformance updates for Beam Correspondence during initial access mainly clarifying this section covers RRC_CONNECTED requireemnts</t>
  </si>
  <si>
    <t xml:space="preserve"> 6.6.2</t>
  </si>
  <si>
    <t>General section</t>
  </si>
  <si>
    <t>Beam Correspondence - Initial Access</t>
  </si>
  <si>
    <t>New Rel-18 requirements for Beam Correspondence in RRC_IDLE and Initial Access</t>
  </si>
  <si>
    <t>TS 38.522: Applicability for RF FR2 test cases</t>
  </si>
  <si>
    <t>No RRM  updates as per Core specifications</t>
  </si>
  <si>
    <t>TR 38.903: Test Tolerances analysis RF test cases</t>
  </si>
  <si>
    <t>38.521-3 Tx</t>
  </si>
  <si>
    <t>6.2B.2</t>
  </si>
  <si>
    <t xml:space="preserve"> 6.6B.1</t>
  </si>
  <si>
    <t xml:space="preserve"> 6.6B.2</t>
  </si>
  <si>
    <t>UE maximum output power reduction for inter-band EN-DC with FR2</t>
  </si>
  <si>
    <t>Beam Correspondence - EIRP for inter-band EN-DC with FR2</t>
  </si>
  <si>
    <t>6.4.2.1</t>
  </si>
  <si>
    <t>Error Vector Magnitude</t>
  </si>
  <si>
    <t>6.4B.4</t>
  </si>
  <si>
    <t>Error Vector Magnitude for interbband EN-DC with FR2</t>
  </si>
  <si>
    <t>Test Point analysis transmitter test cases</t>
  </si>
  <si>
    <t>Test Tolerances analysis for RF Tx test cases</t>
  </si>
  <si>
    <t>Apple, Nokia</t>
  </si>
  <si>
    <t>NSA Option 3 (FR2)</t>
  </si>
  <si>
    <t xml:space="preserve">UE Conformance – NR RF requirements enhancement for frequency range 2 (FR2), Phase 3
</t>
  </si>
  <si>
    <t>[1] RP-240781</t>
  </si>
  <si>
    <t>Apple, …</t>
  </si>
  <si>
    <t>UBF Updates for Initial Access</t>
  </si>
  <si>
    <t>A.4</t>
  </si>
  <si>
    <t>5.X</t>
  </si>
  <si>
    <t>4.1.2</t>
  </si>
  <si>
    <t>Addition of ICS on a per test case basis by contributing companies</t>
  </si>
  <si>
    <t>Updated test function for Beam Corr during Initial Access</t>
  </si>
  <si>
    <t>MU for new EVM and Beam Correspondence - Initial Access tests. Depending on TE Vendor contributions</t>
  </si>
  <si>
    <t>Conformance Test Function</t>
  </si>
  <si>
    <t>Updates from TE vendors critical for MU. TT updates by companies contributing test cases updates</t>
  </si>
  <si>
    <t>Apple, ……</t>
  </si>
  <si>
    <t>SGS Wireless</t>
  </si>
  <si>
    <t>R5-242790</t>
  </si>
  <si>
    <t xml:space="preserve">R5-243841
</t>
  </si>
  <si>
    <t>Work Plan for UE Conformance – NR RF requirements enhancement for frequency range 2 (FR2), Phase 3</t>
  </si>
  <si>
    <t xml:space="preserve">No new tests planned at this stage. </t>
  </si>
  <si>
    <t>Applicability RF and RRM test cases</t>
  </si>
  <si>
    <t>R5-244686</t>
  </si>
  <si>
    <t>Only changes in minimum conformance requirements</t>
  </si>
  <si>
    <t>TS 38.509: Conformance Test Functions</t>
  </si>
  <si>
    <t>R5-247849</t>
  </si>
  <si>
    <t>R5-243841
R5-245998
R5-247935</t>
  </si>
  <si>
    <t>R5-247936</t>
  </si>
  <si>
    <t>3GPP TSG-RAN5 Meeting #105</t>
  </si>
  <si>
    <t>Only clarification needs to be added that test applies only to RRC_CONNECTED. No new requirements</t>
  </si>
  <si>
    <t>Athens, Greece, 17th Feb 2025 - 21st Feb 2025</t>
  </si>
  <si>
    <t>R5-251203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</si>
</sst>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21">
    <xf numFmtId="0" fontId="0" fillId="0" borderId="0" xfId="0"/>
    <xf numFmtId="0" fontId="0" fillId="2" borderId="1" xfId="0" applyFill="1" applyBorder="1" applyAlignment="1">
      <alignment horizontal="center"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top"/>
    </xf>
    <xf numFmtId="0" fontId="3" fillId="2" borderId="19" xfId="0" applyFont="1" applyFill="1" applyBorder="1" applyAlignment="1">
      <alignment horizontal="center" vertical="top"/>
    </xf>
    <xf numFmtId="0" fontId="3"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64"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4" fillId="4" borderId="0" xfId="0" applyFont="1" applyFill="1" applyAlignment="1">
      <alignment horizontal="left" vertical="top"/>
    </xf>
    <xf numFmtId="0" fontId="16" fillId="4" borderId="15"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3" fillId="0" borderId="1" xfId="0" applyFont="1" applyBorder="1" applyAlignment="1">
      <alignment horizontal="left" vertical="top" wrapText="1"/>
    </xf>
    <xf numFmtId="0" fontId="0" fillId="0" borderId="1" xfId="0" applyBorder="1" applyAlignment="1">
      <alignment horizontal="center" vertical="top" wrapText="1"/>
    </xf>
    <xf numFmtId="0" fontId="20" fillId="0" borderId="19" xfId="0" applyFont="1" applyBorder="1" applyAlignment="1">
      <alignment horizontal="left" vertical="top"/>
    </xf>
    <xf numFmtId="0" fontId="24" fillId="0" borderId="19" xfId="0" applyFont="1" applyBorder="1" applyAlignment="1">
      <alignment horizontal="left" vertical="top" wrapText="1"/>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25" fillId="0" borderId="1" xfId="0" applyFont="1" applyBorder="1" applyAlignment="1">
      <alignment horizontal="center" vertical="top"/>
    </xf>
    <xf numFmtId="0" fontId="23" fillId="0" borderId="16" xfId="0" applyFont="1" applyBorder="1" applyAlignment="1">
      <alignment horizontal="left" vertical="top" wrapText="1"/>
    </xf>
    <xf numFmtId="16" fontId="23" fillId="0" borderId="16" xfId="0" applyNumberFormat="1" applyFont="1" applyBorder="1" applyAlignment="1">
      <alignment horizontal="left" vertical="top" wrapText="1"/>
    </xf>
    <xf numFmtId="0" fontId="23" fillId="0" borderId="19"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8" fillId="5" borderId="0" xfId="0" applyFont="1" applyFill="1" applyAlignment="1">
      <alignment horizontal="left" vertical="top" wrapText="1"/>
    </xf>
    <xf numFmtId="164"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164" fontId="17" fillId="9" borderId="26" xfId="0" applyNumberFormat="1" applyFont="1" applyFill="1" applyBorder="1" applyAlignment="1">
      <alignment horizontal="center" vertical="center" wrapText="1"/>
    </xf>
    <xf numFmtId="0" fontId="0" fillId="5" borderId="0" xfId="0" applyFill="1" applyAlignment="1">
      <alignment horizontal="left" vertical="top" wrapText="1"/>
    </xf>
    <xf numFmtId="0" fontId="25" fillId="0" borderId="19" xfId="0" applyFont="1" applyBorder="1" applyAlignment="1">
      <alignment horizontal="center" vertical="top"/>
    </xf>
    <xf numFmtId="16" fontId="23" fillId="0" borderId="1" xfId="0" applyNumberFormat="1" applyFont="1" applyBorder="1" applyAlignment="1">
      <alignment horizontal="left" vertical="top" wrapText="1"/>
    </xf>
    <xf numFmtId="1" fontId="40" fillId="5" borderId="1" xfId="0" applyNumberFormat="1" applyFont="1" applyFill="1" applyBorder="1" applyAlignment="1">
      <alignment horizontal="center" vertical="top" wrapText="1"/>
    </xf>
    <xf numFmtId="0" fontId="38" fillId="0" borderId="0" xfId="0" applyFont="1"/>
    <xf numFmtId="9" fontId="17" fillId="13" borderId="19" xfId="0" applyNumberFormat="1" applyFont="1" applyFill="1" applyBorder="1" applyAlignment="1">
      <alignment horizontal="center" vertical="top" wrapText="1"/>
    </xf>
    <xf numFmtId="0" fontId="34" fillId="11" borderId="1" xfId="0" applyFont="1" applyFill="1" applyBorder="1" applyAlignment="1">
      <alignment horizontal="left" vertical="top" wrapText="1"/>
    </xf>
    <xf numFmtId="0" fontId="36" fillId="5" borderId="0" xfId="0" applyFont="1" applyFill="1" applyAlignment="1">
      <alignment horizontal="left" vertical="top" wrapText="1"/>
    </xf>
    <xf numFmtId="0" fontId="46" fillId="10"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22" fillId="9" borderId="7" xfId="0" applyFont="1" applyFill="1" applyBorder="1" applyAlignment="1">
      <alignment horizontal="left" vertical="top" wrapText="1"/>
    </xf>
    <xf numFmtId="0" fontId="0" fillId="0" borderId="7" xfId="0" applyBorder="1" applyAlignment="1">
      <alignment horizontal="left" vertical="top" wrapText="1"/>
    </xf>
    <xf numFmtId="0" fontId="22" fillId="9" borderId="0" xfId="0" applyFont="1" applyFill="1" applyAlignment="1">
      <alignment horizontal="left" vertical="top" wrapText="1"/>
    </xf>
    <xf numFmtId="0" fontId="0" fillId="0" borderId="0" xfId="0" applyAlignment="1">
      <alignment horizontal="left" vertical="top" wrapText="1"/>
    </xf>
    <xf numFmtId="0" fontId="40" fillId="2" borderId="31"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64" fontId="38" fillId="5" borderId="30"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14" fontId="32" fillId="5" borderId="0" xfId="0" applyNumberFormat="1" applyFont="1" applyFill="1" applyAlignment="1">
      <alignment horizontal="left" vertical="top"/>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5" xfId="0" applyFont="1" applyFill="1" applyBorder="1" applyAlignment="1">
      <alignment horizontal="left" vertical="top"/>
    </xf>
    <xf numFmtId="0" fontId="35" fillId="5" borderId="7" xfId="0" applyFont="1" applyFill="1" applyBorder="1" applyAlignment="1">
      <alignment horizontal="right" vertical="top"/>
    </xf>
    <xf numFmtId="0" fontId="38" fillId="5" borderId="0" xfId="0" applyFont="1" applyFill="1" applyAlignment="1">
      <alignment horizontal="left" vertical="top" wrapText="1"/>
    </xf>
    <xf numFmtId="0" fontId="7" fillId="2" borderId="1" xfId="0" applyFont="1" applyFill="1" applyBorder="1" applyAlignment="1">
      <alignment horizontal="center" vertical="top"/>
    </xf>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1" fillId="3" borderId="2"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2" fillId="3" borderId="2" xfId="0" applyFont="1" applyFill="1" applyBorder="1" applyAlignment="1">
      <alignment horizontal="left" vertical="top"/>
    </xf>
    <xf numFmtId="0" fontId="3" fillId="6" borderId="13"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cellXfs>
  <cellStyles count="2">
    <cellStyle name="Hyperlink" xfId="1" builtinId="8"/>
    <cellStyle name="Normal" xfId="0" builtinId="0"/>
  </cellStyles>
  <dxfs count="153">
    <dxf>
      <fill>
        <patternFill patternType="lightUp">
          <bgColor theme="0"/>
        </patternFill>
      </fill>
    </dxf>
    <dxf>
      <fill>
        <patternFill>
          <fgColor auto="1"/>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3F56E-2DEC-44E6-95AE-79C6BDAA6B67}">
  <dimension ref="A1:S51"/>
  <sheetViews>
    <sheetView workbookViewId="0">
      <selection activeCell="J9" sqref="J9"/>
    </sheetView>
  </sheetViews>
  <sheetFormatPr baseColWidth="10" defaultColWidth="9.1640625" defaultRowHeight="15" x14ac:dyDescent="0.2"/>
  <cols>
    <col min="1" max="1" width="9.1640625" style="90"/>
    <col min="2" max="2" width="27.5" style="139" customWidth="1"/>
    <col min="3" max="3" width="11.5" style="139" customWidth="1"/>
    <col min="4" max="4" width="16.83203125" style="98" customWidth="1"/>
    <col min="5" max="5" width="11.1640625" style="98" customWidth="1"/>
    <col min="6" max="6" width="12" style="98" customWidth="1"/>
    <col min="7" max="7" width="1.33203125" style="98" customWidth="1"/>
    <col min="8" max="16" width="7.33203125" style="98" customWidth="1"/>
    <col min="17" max="17" width="1" style="98" customWidth="1"/>
    <col min="18" max="18" width="4.83203125" style="90" customWidth="1"/>
    <col min="19" max="19" width="5.33203125" style="89" customWidth="1"/>
    <col min="20" max="16384" width="9.1640625" style="90"/>
  </cols>
  <sheetData>
    <row r="1" spans="1:18" ht="20.25" customHeight="1" x14ac:dyDescent="0.2">
      <c r="A1" s="85"/>
      <c r="B1" s="86"/>
      <c r="C1" s="86"/>
      <c r="D1" s="87"/>
      <c r="E1" s="87"/>
      <c r="F1" s="87"/>
      <c r="G1" s="87"/>
      <c r="H1" s="87"/>
      <c r="I1" s="87"/>
      <c r="J1" s="87"/>
      <c r="K1" s="87"/>
      <c r="L1" s="87"/>
      <c r="M1" s="87"/>
      <c r="N1" s="87"/>
      <c r="O1" s="87"/>
      <c r="P1" s="87"/>
      <c r="Q1" s="87"/>
      <c r="R1" s="88"/>
    </row>
    <row r="2" spans="1:18" ht="18" customHeight="1" x14ac:dyDescent="0.2">
      <c r="A2" s="91"/>
      <c r="B2" s="175" t="s">
        <v>208</v>
      </c>
      <c r="C2" s="175"/>
      <c r="D2" s="175"/>
      <c r="E2" s="175"/>
      <c r="F2" s="175"/>
      <c r="G2" s="175"/>
      <c r="H2" s="175"/>
      <c r="I2" s="175"/>
      <c r="J2" s="175"/>
      <c r="K2" s="175"/>
      <c r="L2" s="175"/>
      <c r="M2" s="92"/>
      <c r="N2" s="176" t="s">
        <v>211</v>
      </c>
      <c r="O2" s="176"/>
      <c r="P2" s="176"/>
      <c r="Q2" s="93"/>
      <c r="R2" s="94"/>
    </row>
    <row r="3" spans="1:18" ht="18" customHeight="1" x14ac:dyDescent="0.2">
      <c r="A3" s="91"/>
      <c r="B3" s="175" t="s">
        <v>210</v>
      </c>
      <c r="C3" s="175"/>
      <c r="D3" s="175"/>
      <c r="E3" s="175"/>
      <c r="F3" s="175"/>
      <c r="G3" s="175"/>
      <c r="H3" s="175"/>
      <c r="I3" s="175"/>
      <c r="J3" s="175"/>
      <c r="K3" s="175"/>
      <c r="L3" s="175"/>
      <c r="M3" s="175"/>
      <c r="N3" s="175"/>
      <c r="O3" s="92"/>
      <c r="P3" s="92"/>
      <c r="Q3" s="95"/>
      <c r="R3" s="94"/>
    </row>
    <row r="4" spans="1:18" ht="23.25" customHeight="1" x14ac:dyDescent="0.2">
      <c r="A4" s="91"/>
      <c r="B4" s="96"/>
      <c r="C4" s="97"/>
      <c r="D4" s="97"/>
      <c r="E4" s="97"/>
      <c r="F4" s="97"/>
      <c r="G4" s="97"/>
      <c r="H4" s="97"/>
      <c r="I4" s="97"/>
      <c r="J4" s="97"/>
      <c r="K4" s="97"/>
      <c r="L4" s="97"/>
      <c r="M4" s="97"/>
      <c r="N4" s="97"/>
      <c r="O4" s="97"/>
      <c r="P4" s="97"/>
      <c r="R4" s="94"/>
    </row>
    <row r="5" spans="1:18" ht="23.25" customHeight="1" x14ac:dyDescent="0.2">
      <c r="A5" s="91"/>
      <c r="B5" s="96" t="s">
        <v>94</v>
      </c>
      <c r="C5" s="182" t="s">
        <v>95</v>
      </c>
      <c r="D5" s="183"/>
      <c r="E5" s="183"/>
      <c r="F5" s="183"/>
      <c r="G5" s="183"/>
      <c r="H5" s="183"/>
      <c r="I5" s="183"/>
      <c r="J5" s="183"/>
      <c r="K5" s="183"/>
      <c r="L5" s="183"/>
      <c r="M5" s="183"/>
      <c r="N5" s="183"/>
      <c r="O5" s="183"/>
      <c r="P5" s="183"/>
      <c r="Q5" s="100"/>
      <c r="R5" s="94"/>
    </row>
    <row r="6" spans="1:18" ht="21" customHeight="1" x14ac:dyDescent="0.2">
      <c r="A6" s="91"/>
      <c r="B6" s="96" t="s">
        <v>96</v>
      </c>
      <c r="C6" s="183" t="s">
        <v>181</v>
      </c>
      <c r="D6" s="183"/>
      <c r="E6" s="183"/>
      <c r="F6" s="183"/>
      <c r="G6" s="183"/>
      <c r="H6" s="183"/>
      <c r="I6" s="183"/>
      <c r="J6" s="183"/>
      <c r="K6" s="183"/>
      <c r="L6" s="183"/>
      <c r="M6" s="183"/>
      <c r="N6" s="183"/>
      <c r="O6" s="183"/>
      <c r="P6" s="183"/>
      <c r="Q6" s="100"/>
      <c r="R6" s="94"/>
    </row>
    <row r="7" spans="1:18" ht="18" customHeight="1" x14ac:dyDescent="0.2">
      <c r="A7" s="91"/>
      <c r="B7" s="96" t="s">
        <v>97</v>
      </c>
      <c r="C7" s="184" t="s">
        <v>199</v>
      </c>
      <c r="D7" s="184"/>
      <c r="E7" s="184"/>
      <c r="F7" s="184"/>
      <c r="G7" s="184"/>
      <c r="H7" s="184"/>
      <c r="I7" s="184"/>
      <c r="J7" s="184"/>
      <c r="K7" s="184"/>
      <c r="L7" s="184"/>
      <c r="M7" s="184"/>
      <c r="N7" s="184"/>
      <c r="O7" s="184"/>
      <c r="P7" s="184"/>
      <c r="Q7" s="100"/>
      <c r="R7" s="94"/>
    </row>
    <row r="8" spans="1:18" ht="18" customHeight="1" x14ac:dyDescent="0.2">
      <c r="A8" s="91"/>
      <c r="B8" s="96" t="s">
        <v>98</v>
      </c>
      <c r="C8" s="183" t="s">
        <v>134</v>
      </c>
      <c r="D8" s="183"/>
      <c r="E8" s="183"/>
      <c r="F8" s="183"/>
      <c r="G8" s="183"/>
      <c r="H8" s="183"/>
      <c r="I8" s="183"/>
      <c r="J8" s="183"/>
      <c r="K8" s="183"/>
      <c r="L8" s="183"/>
      <c r="M8" s="183"/>
      <c r="N8" s="183"/>
      <c r="O8" s="183"/>
      <c r="P8" s="183"/>
      <c r="Q8" s="100"/>
      <c r="R8" s="94"/>
    </row>
    <row r="9" spans="1:18" ht="18" customHeight="1" x14ac:dyDescent="0.2">
      <c r="A9" s="91"/>
      <c r="B9" s="96" t="s">
        <v>99</v>
      </c>
      <c r="C9" s="99" t="s">
        <v>138</v>
      </c>
      <c r="D9" s="99"/>
      <c r="E9" s="99"/>
      <c r="F9" s="99"/>
      <c r="G9" s="99"/>
      <c r="H9" s="99"/>
      <c r="I9" s="99"/>
      <c r="J9" s="99"/>
      <c r="K9" s="99"/>
      <c r="L9" s="99"/>
      <c r="M9" s="99"/>
      <c r="N9" s="99"/>
      <c r="O9" s="99"/>
      <c r="P9" s="99"/>
      <c r="Q9" s="100"/>
      <c r="R9" s="94"/>
    </row>
    <row r="10" spans="1:18" ht="18" customHeight="1" x14ac:dyDescent="0.2">
      <c r="A10" s="91"/>
      <c r="B10" s="96" t="s">
        <v>100</v>
      </c>
      <c r="C10" s="185" t="s">
        <v>101</v>
      </c>
      <c r="D10" s="185"/>
      <c r="E10" s="185"/>
      <c r="F10" s="185"/>
      <c r="G10" s="185"/>
      <c r="H10" s="185"/>
      <c r="I10" s="185"/>
      <c r="J10" s="185"/>
      <c r="K10" s="185"/>
      <c r="L10" s="185"/>
      <c r="M10" s="185"/>
      <c r="N10" s="185"/>
      <c r="O10" s="185"/>
      <c r="P10" s="185"/>
      <c r="Q10" s="101"/>
      <c r="R10" s="94"/>
    </row>
    <row r="11" spans="1:18" x14ac:dyDescent="0.2">
      <c r="A11" s="91"/>
      <c r="B11" s="86"/>
      <c r="C11" s="86"/>
      <c r="D11" s="87"/>
      <c r="E11" s="87"/>
      <c r="F11" s="87"/>
      <c r="G11" s="87"/>
      <c r="H11" s="87"/>
      <c r="I11" s="87"/>
      <c r="J11" s="87"/>
      <c r="K11" s="87"/>
      <c r="L11" s="87"/>
      <c r="M11" s="186" t="s">
        <v>102</v>
      </c>
      <c r="N11" s="186"/>
      <c r="O11" s="186"/>
      <c r="P11" s="186"/>
      <c r="Q11" s="102"/>
      <c r="R11" s="94"/>
    </row>
    <row r="12" spans="1:18" ht="22.5" customHeight="1" x14ac:dyDescent="0.2">
      <c r="A12" s="91"/>
      <c r="B12" s="96" t="s">
        <v>103</v>
      </c>
      <c r="C12" s="96"/>
      <c r="D12" s="103"/>
      <c r="E12" s="103"/>
      <c r="F12" s="103"/>
      <c r="G12" s="103"/>
      <c r="H12" s="103"/>
      <c r="I12" s="103"/>
      <c r="J12" s="103"/>
      <c r="K12" s="103"/>
      <c r="L12" s="103"/>
      <c r="M12" s="103"/>
      <c r="N12" s="103"/>
      <c r="O12" s="103"/>
      <c r="P12" s="103"/>
      <c r="Q12" s="103"/>
      <c r="R12" s="94"/>
    </row>
    <row r="13" spans="1:18" ht="18" customHeight="1" x14ac:dyDescent="0.2">
      <c r="A13" s="91"/>
      <c r="B13" s="149" t="s">
        <v>139</v>
      </c>
      <c r="C13" s="149"/>
      <c r="D13" s="149"/>
      <c r="E13" s="149"/>
      <c r="F13" s="149"/>
      <c r="G13" s="149"/>
      <c r="H13" s="149"/>
      <c r="I13" s="149"/>
      <c r="J13" s="149"/>
      <c r="K13" s="149"/>
      <c r="L13" s="149"/>
      <c r="M13" s="149"/>
      <c r="N13" s="149"/>
      <c r="O13" s="149"/>
      <c r="P13" s="149"/>
      <c r="Q13" s="104"/>
      <c r="R13" s="94"/>
    </row>
    <row r="14" spans="1:18" ht="21" customHeight="1" x14ac:dyDescent="0.2">
      <c r="A14" s="91"/>
      <c r="B14" s="149"/>
      <c r="C14" s="149"/>
      <c r="D14" s="149"/>
      <c r="E14" s="149"/>
      <c r="F14" s="149"/>
      <c r="G14" s="149"/>
      <c r="H14" s="149"/>
      <c r="I14" s="149"/>
      <c r="J14" s="149"/>
      <c r="K14" s="149"/>
      <c r="L14" s="149"/>
      <c r="M14" s="149"/>
      <c r="N14" s="149"/>
      <c r="O14" s="149"/>
      <c r="P14" s="149"/>
      <c r="Q14" s="104"/>
      <c r="R14" s="94"/>
    </row>
    <row r="15" spans="1:18" ht="21" customHeight="1" x14ac:dyDescent="0.2">
      <c r="A15" s="91"/>
      <c r="B15" s="149"/>
      <c r="C15" s="149"/>
      <c r="D15" s="149"/>
      <c r="E15" s="149"/>
      <c r="F15" s="149"/>
      <c r="G15" s="149"/>
      <c r="H15" s="149"/>
      <c r="I15" s="149"/>
      <c r="J15" s="149"/>
      <c r="K15" s="149"/>
      <c r="L15" s="149"/>
      <c r="M15" s="149"/>
      <c r="N15" s="149"/>
      <c r="O15" s="149"/>
      <c r="P15" s="149"/>
      <c r="Q15" s="104"/>
      <c r="R15" s="94"/>
    </row>
    <row r="16" spans="1:18" ht="31.5" customHeight="1" x14ac:dyDescent="0.2">
      <c r="A16" s="91"/>
      <c r="B16" s="149"/>
      <c r="C16" s="149"/>
      <c r="D16" s="149"/>
      <c r="E16" s="149"/>
      <c r="F16" s="149"/>
      <c r="G16" s="149"/>
      <c r="H16" s="149"/>
      <c r="I16" s="149"/>
      <c r="J16" s="149"/>
      <c r="K16" s="149"/>
      <c r="L16" s="149"/>
      <c r="M16" s="149"/>
      <c r="N16" s="149"/>
      <c r="O16" s="149"/>
      <c r="P16" s="149"/>
      <c r="Q16" s="105"/>
      <c r="R16" s="94"/>
    </row>
    <row r="17" spans="1:19" ht="21" customHeight="1" x14ac:dyDescent="0.2">
      <c r="A17" s="91"/>
      <c r="B17" s="96" t="s">
        <v>104</v>
      </c>
      <c r="C17" s="96"/>
      <c r="D17" s="103"/>
      <c r="E17" s="103"/>
      <c r="F17" s="103"/>
      <c r="G17" s="103"/>
      <c r="H17" s="103"/>
      <c r="I17" s="103"/>
      <c r="J17" s="103"/>
      <c r="K17" s="103"/>
      <c r="L17" s="103"/>
      <c r="M17" s="103"/>
      <c r="N17" s="103"/>
      <c r="O17" s="103"/>
      <c r="P17" s="103"/>
      <c r="Q17" s="103"/>
      <c r="R17" s="94"/>
    </row>
    <row r="18" spans="1:19" ht="18" x14ac:dyDescent="0.2">
      <c r="A18" s="91"/>
      <c r="B18" s="177" t="s">
        <v>105</v>
      </c>
      <c r="C18" s="177"/>
      <c r="D18" s="177"/>
      <c r="E18" s="177"/>
      <c r="F18" s="177"/>
      <c r="G18" s="177"/>
      <c r="H18" s="177"/>
      <c r="I18" s="177"/>
      <c r="J18" s="177"/>
      <c r="K18" s="177"/>
      <c r="L18" s="177"/>
      <c r="M18" s="177"/>
      <c r="N18" s="177"/>
      <c r="O18" s="177"/>
      <c r="P18" s="177"/>
      <c r="Q18" s="96"/>
      <c r="R18" s="94"/>
    </row>
    <row r="19" spans="1:19" s="111" customFormat="1" ht="67.5" customHeight="1" x14ac:dyDescent="0.2">
      <c r="A19" s="106"/>
      <c r="B19" s="178" t="s">
        <v>106</v>
      </c>
      <c r="C19" s="178"/>
      <c r="D19" s="107" t="s">
        <v>107</v>
      </c>
      <c r="E19" s="108" t="s">
        <v>108</v>
      </c>
      <c r="F19" s="109" t="s">
        <v>109</v>
      </c>
      <c r="G19" s="110"/>
      <c r="H19" s="179" t="s">
        <v>19</v>
      </c>
      <c r="I19" s="180"/>
      <c r="J19" s="180"/>
      <c r="K19" s="180"/>
      <c r="L19" s="180"/>
      <c r="M19" s="180"/>
      <c r="N19" s="180"/>
      <c r="O19" s="180"/>
      <c r="P19" s="181"/>
      <c r="Q19" s="103"/>
      <c r="R19" s="94"/>
      <c r="S19" s="112" t="s">
        <v>110</v>
      </c>
    </row>
    <row r="20" spans="1:19" ht="25" x14ac:dyDescent="0.2">
      <c r="A20" s="113"/>
      <c r="B20" s="168" t="s">
        <v>111</v>
      </c>
      <c r="C20" s="168"/>
      <c r="D20" s="114">
        <v>0.4</v>
      </c>
      <c r="E20" s="115">
        <v>0</v>
      </c>
      <c r="F20" s="115">
        <v>0</v>
      </c>
      <c r="G20" s="110"/>
      <c r="H20" s="169"/>
      <c r="I20" s="170"/>
      <c r="J20" s="170"/>
      <c r="K20" s="170"/>
      <c r="L20" s="170"/>
      <c r="M20" s="170"/>
      <c r="N20" s="170"/>
      <c r="O20" s="170"/>
      <c r="P20" s="171"/>
      <c r="Q20" s="103"/>
      <c r="R20" s="116"/>
      <c r="S20" s="117"/>
    </row>
    <row r="21" spans="1:19" ht="16" x14ac:dyDescent="0.2">
      <c r="A21" s="118"/>
      <c r="B21" s="172" t="s">
        <v>112</v>
      </c>
      <c r="C21" s="172"/>
      <c r="D21" s="119" t="s">
        <v>131</v>
      </c>
      <c r="E21" s="173"/>
      <c r="F21" s="174"/>
      <c r="G21" s="174"/>
      <c r="H21" s="174"/>
      <c r="I21" s="174"/>
      <c r="J21" s="174"/>
      <c r="K21" s="174"/>
      <c r="L21" s="174"/>
      <c r="M21" s="174"/>
      <c r="N21" s="174"/>
      <c r="O21" s="174"/>
      <c r="P21" s="174"/>
      <c r="Q21" s="118"/>
      <c r="R21" s="116"/>
      <c r="S21" s="117"/>
    </row>
    <row r="22" spans="1:19" ht="45" x14ac:dyDescent="0.2">
      <c r="A22" s="120" t="s">
        <v>113</v>
      </c>
      <c r="B22" s="98"/>
      <c r="C22" s="121" t="s">
        <v>114</v>
      </c>
      <c r="D22" s="187" t="s">
        <v>115</v>
      </c>
      <c r="E22" s="187"/>
      <c r="F22" s="187"/>
      <c r="G22" s="187"/>
      <c r="H22" s="187"/>
      <c r="I22" s="187"/>
      <c r="J22" s="187"/>
      <c r="K22" s="187"/>
      <c r="L22" s="187"/>
      <c r="M22" s="187"/>
      <c r="N22" s="187"/>
      <c r="O22" s="187"/>
      <c r="P22" s="187"/>
      <c r="R22" s="116"/>
      <c r="S22" s="117"/>
    </row>
    <row r="23" spans="1:19" s="111" customFormat="1" ht="18" x14ac:dyDescent="0.2">
      <c r="A23" s="120"/>
      <c r="B23" s="154" t="s">
        <v>116</v>
      </c>
      <c r="C23" s="154"/>
      <c r="D23" s="154"/>
      <c r="E23" s="154"/>
      <c r="F23" s="154"/>
      <c r="G23" s="154"/>
      <c r="H23" s="154"/>
      <c r="I23" s="154"/>
      <c r="J23" s="154"/>
      <c r="K23" s="154"/>
      <c r="L23" s="154"/>
      <c r="M23" s="154"/>
      <c r="N23" s="154"/>
      <c r="O23" s="154"/>
      <c r="P23" s="154"/>
      <c r="Q23" s="103"/>
      <c r="R23" s="116"/>
      <c r="S23" s="112"/>
    </row>
    <row r="24" spans="1:19" ht="56" x14ac:dyDescent="0.2">
      <c r="A24" s="120" t="s">
        <v>117</v>
      </c>
      <c r="B24" s="98"/>
      <c r="C24" s="98"/>
      <c r="D24" s="122" t="s">
        <v>107</v>
      </c>
      <c r="E24" s="123" t="s">
        <v>118</v>
      </c>
      <c r="F24" s="124" t="s">
        <v>109</v>
      </c>
      <c r="G24" s="125"/>
      <c r="H24" s="167" t="s">
        <v>19</v>
      </c>
      <c r="I24" s="167"/>
      <c r="J24" s="167"/>
      <c r="K24" s="167"/>
      <c r="L24" s="167"/>
      <c r="M24" s="167"/>
      <c r="N24" s="167"/>
      <c r="O24" s="167"/>
      <c r="P24" s="167"/>
      <c r="R24" s="116"/>
      <c r="S24" s="117" t="s">
        <v>117</v>
      </c>
    </row>
    <row r="25" spans="1:19" ht="32" x14ac:dyDescent="0.2">
      <c r="A25" s="113" t="s">
        <v>117</v>
      </c>
      <c r="B25" s="159" t="s">
        <v>132</v>
      </c>
      <c r="C25" s="159"/>
      <c r="D25" s="126">
        <v>0.5</v>
      </c>
      <c r="E25" s="115">
        <v>0</v>
      </c>
      <c r="F25" s="115">
        <v>0.02</v>
      </c>
      <c r="G25" s="127"/>
      <c r="H25" s="160"/>
      <c r="I25" s="160"/>
      <c r="J25" s="160"/>
      <c r="K25" s="160"/>
      <c r="L25" s="160"/>
      <c r="M25" s="160"/>
      <c r="N25" s="160"/>
      <c r="O25" s="160"/>
      <c r="P25" s="160"/>
      <c r="R25" s="116"/>
      <c r="S25" s="117"/>
    </row>
    <row r="26" spans="1:19" ht="16" x14ac:dyDescent="0.2">
      <c r="A26" s="113"/>
      <c r="B26" s="161" t="s">
        <v>93</v>
      </c>
      <c r="C26" s="161"/>
      <c r="D26" s="128">
        <v>0</v>
      </c>
      <c r="E26" s="129">
        <v>0</v>
      </c>
      <c r="F26" s="129">
        <v>2</v>
      </c>
      <c r="G26" s="127"/>
      <c r="H26" s="162"/>
      <c r="I26" s="162"/>
      <c r="J26" s="162"/>
      <c r="K26" s="162"/>
      <c r="L26" s="162"/>
      <c r="M26" s="162"/>
      <c r="N26" s="162"/>
      <c r="O26" s="162"/>
      <c r="P26" s="162"/>
      <c r="R26" s="116"/>
      <c r="S26" s="117"/>
    </row>
    <row r="27" spans="1:19" ht="20" x14ac:dyDescent="0.2">
      <c r="A27" s="142"/>
      <c r="B27" s="159" t="s">
        <v>182</v>
      </c>
      <c r="C27" s="159"/>
      <c r="D27" s="126">
        <v>0.3</v>
      </c>
      <c r="E27" s="115">
        <v>0</v>
      </c>
      <c r="F27" s="115">
        <v>0</v>
      </c>
      <c r="G27" s="125"/>
      <c r="H27" s="163" t="s">
        <v>200</v>
      </c>
      <c r="I27" s="164"/>
      <c r="J27" s="164"/>
      <c r="K27" s="164"/>
      <c r="L27" s="164"/>
      <c r="M27" s="164"/>
      <c r="N27" s="164"/>
      <c r="O27" s="164"/>
      <c r="P27" s="164"/>
      <c r="R27" s="116"/>
      <c r="S27" s="117"/>
    </row>
    <row r="28" spans="1:19" ht="16" x14ac:dyDescent="0.2">
      <c r="A28" s="142"/>
      <c r="B28" s="161" t="s">
        <v>93</v>
      </c>
      <c r="C28" s="161"/>
      <c r="D28" s="128">
        <v>0</v>
      </c>
      <c r="E28" s="129">
        <v>0</v>
      </c>
      <c r="F28" s="129">
        <v>0</v>
      </c>
      <c r="G28" s="125"/>
      <c r="H28" s="165"/>
      <c r="I28" s="166"/>
      <c r="J28" s="166"/>
      <c r="K28" s="166"/>
      <c r="L28" s="166"/>
      <c r="M28" s="166"/>
      <c r="N28" s="166"/>
      <c r="O28" s="166"/>
      <c r="P28" s="166"/>
      <c r="R28" s="116"/>
      <c r="S28" s="117"/>
    </row>
    <row r="29" spans="1:19" x14ac:dyDescent="0.2">
      <c r="A29" s="118"/>
      <c r="B29" s="118"/>
      <c r="C29" s="118"/>
      <c r="D29" s="118"/>
      <c r="E29" s="118"/>
      <c r="F29" s="118"/>
      <c r="G29" s="118"/>
      <c r="H29" s="118"/>
      <c r="I29" s="118"/>
      <c r="J29" s="118"/>
      <c r="K29" s="118"/>
      <c r="L29" s="118"/>
      <c r="M29" s="118"/>
      <c r="N29" s="118"/>
      <c r="O29" s="118"/>
      <c r="P29" s="118"/>
      <c r="R29" s="116"/>
      <c r="S29" s="117"/>
    </row>
    <row r="30" spans="1:19" ht="19" thickBot="1" x14ac:dyDescent="0.25">
      <c r="A30" s="113"/>
      <c r="B30" s="154" t="s">
        <v>119</v>
      </c>
      <c r="C30" s="154"/>
      <c r="D30" s="154"/>
      <c r="E30" s="154"/>
      <c r="F30" s="154"/>
      <c r="G30" s="154"/>
      <c r="H30" s="154"/>
      <c r="I30" s="154"/>
      <c r="J30" s="154"/>
      <c r="K30" s="154"/>
      <c r="L30" s="154"/>
      <c r="M30" s="154"/>
      <c r="N30" s="154"/>
      <c r="O30" s="154"/>
      <c r="P30" s="154"/>
      <c r="Q30" s="103"/>
      <c r="R30" s="116"/>
      <c r="S30" s="117"/>
    </row>
    <row r="31" spans="1:19" ht="18" x14ac:dyDescent="0.2">
      <c r="A31" s="113"/>
      <c r="B31" s="98"/>
      <c r="C31" s="98"/>
      <c r="D31" s="155" t="s">
        <v>120</v>
      </c>
      <c r="E31" s="155"/>
      <c r="F31" s="155"/>
      <c r="G31" s="130"/>
      <c r="H31" s="156" t="s">
        <v>92</v>
      </c>
      <c r="I31" s="157"/>
      <c r="J31" s="157"/>
      <c r="K31" s="157"/>
      <c r="L31" s="157"/>
      <c r="M31" s="157"/>
      <c r="N31" s="157"/>
      <c r="O31" s="157"/>
      <c r="P31" s="158"/>
      <c r="Q31" s="131"/>
      <c r="R31" s="116"/>
      <c r="S31" s="117"/>
    </row>
    <row r="32" spans="1:19" x14ac:dyDescent="0.2">
      <c r="A32" s="113"/>
      <c r="B32" s="152" t="s">
        <v>121</v>
      </c>
      <c r="C32" s="152" t="s">
        <v>122</v>
      </c>
      <c r="D32" s="152" t="s">
        <v>123</v>
      </c>
      <c r="E32" s="153" t="s">
        <v>118</v>
      </c>
      <c r="F32" s="153" t="s">
        <v>109</v>
      </c>
      <c r="G32" s="131"/>
      <c r="H32" s="151" t="s">
        <v>93</v>
      </c>
      <c r="I32" s="151"/>
      <c r="J32" s="151"/>
      <c r="K32" s="151" t="s">
        <v>22</v>
      </c>
      <c r="L32" s="151"/>
      <c r="M32" s="151"/>
      <c r="N32" s="151"/>
      <c r="O32" s="151"/>
      <c r="P32" s="151"/>
      <c r="Q32" s="131"/>
      <c r="R32" s="116"/>
      <c r="S32" s="117"/>
    </row>
    <row r="33" spans="1:19" ht="48" x14ac:dyDescent="0.2">
      <c r="A33" s="113"/>
      <c r="B33" s="152"/>
      <c r="C33" s="152"/>
      <c r="D33" s="152"/>
      <c r="E33" s="153"/>
      <c r="F33" s="153"/>
      <c r="G33" s="131"/>
      <c r="H33" s="132" t="s">
        <v>123</v>
      </c>
      <c r="I33" s="132" t="s">
        <v>118</v>
      </c>
      <c r="J33" s="132" t="s">
        <v>109</v>
      </c>
      <c r="K33" s="132" t="s">
        <v>22</v>
      </c>
      <c r="L33" s="132" t="s">
        <v>22</v>
      </c>
      <c r="M33" s="132" t="s">
        <v>22</v>
      </c>
      <c r="N33" s="132" t="s">
        <v>22</v>
      </c>
      <c r="O33" s="132" t="s">
        <v>22</v>
      </c>
      <c r="P33" s="132" t="s">
        <v>22</v>
      </c>
      <c r="Q33" s="131"/>
      <c r="R33" s="116"/>
      <c r="S33" s="117"/>
    </row>
    <row r="34" spans="1:19" ht="18" x14ac:dyDescent="0.2">
      <c r="A34" s="113"/>
      <c r="B34" s="150" t="s">
        <v>24</v>
      </c>
      <c r="C34" s="150"/>
      <c r="D34" s="133"/>
      <c r="E34" s="133"/>
      <c r="F34" s="133"/>
      <c r="G34" s="131"/>
      <c r="H34" s="133"/>
      <c r="I34" s="133"/>
      <c r="J34" s="133"/>
      <c r="K34" s="133"/>
      <c r="L34" s="133"/>
      <c r="M34" s="133"/>
      <c r="N34" s="133"/>
      <c r="O34" s="133"/>
      <c r="P34" s="133"/>
      <c r="Q34" s="131"/>
      <c r="R34" s="116"/>
      <c r="S34" s="117"/>
    </row>
    <row r="35" spans="1:19" ht="16" x14ac:dyDescent="0.2">
      <c r="A35" s="113"/>
      <c r="B35" s="148" t="s">
        <v>25</v>
      </c>
      <c r="C35" s="148"/>
      <c r="D35" s="134"/>
      <c r="E35" s="134"/>
      <c r="F35" s="134"/>
      <c r="G35" s="131"/>
      <c r="H35" s="134"/>
      <c r="I35" s="134"/>
      <c r="J35" s="134"/>
      <c r="K35" s="134"/>
      <c r="L35" s="134"/>
      <c r="M35" s="134"/>
      <c r="N35" s="134"/>
      <c r="O35" s="134"/>
      <c r="P35" s="134"/>
      <c r="Q35" s="131"/>
      <c r="R35" s="116"/>
      <c r="S35" s="117"/>
    </row>
    <row r="36" spans="1:19" ht="17" x14ac:dyDescent="0.2">
      <c r="A36" s="113"/>
      <c r="B36" s="135" t="s">
        <v>124</v>
      </c>
      <c r="C36" s="135" t="s">
        <v>27</v>
      </c>
      <c r="D36" s="137">
        <v>0</v>
      </c>
      <c r="E36" s="136" t="s">
        <v>22</v>
      </c>
      <c r="F36" s="136" t="s">
        <v>22</v>
      </c>
      <c r="G36" s="131"/>
      <c r="H36" s="137">
        <v>0</v>
      </c>
      <c r="I36" s="138" t="s">
        <v>22</v>
      </c>
      <c r="J36" s="138" t="s">
        <v>22</v>
      </c>
      <c r="K36" s="137" t="s">
        <v>22</v>
      </c>
      <c r="L36" s="138" t="s">
        <v>22</v>
      </c>
      <c r="M36" s="138" t="s">
        <v>22</v>
      </c>
      <c r="N36" s="137" t="s">
        <v>22</v>
      </c>
      <c r="O36" s="138" t="s">
        <v>22</v>
      </c>
      <c r="P36" s="138" t="s">
        <v>22</v>
      </c>
      <c r="Q36" s="131"/>
      <c r="R36" s="116"/>
      <c r="S36" s="117"/>
    </row>
    <row r="37" spans="1:19" ht="17" x14ac:dyDescent="0.2">
      <c r="A37" s="113"/>
      <c r="B37" s="135" t="s">
        <v>125</v>
      </c>
      <c r="C37" s="135" t="s">
        <v>35</v>
      </c>
      <c r="D37" s="137">
        <v>0</v>
      </c>
      <c r="E37" s="136" t="s">
        <v>22</v>
      </c>
      <c r="F37" s="136" t="s">
        <v>22</v>
      </c>
      <c r="G37" s="131"/>
      <c r="H37" s="137">
        <v>0</v>
      </c>
      <c r="I37" s="138" t="s">
        <v>22</v>
      </c>
      <c r="J37" s="138" t="s">
        <v>22</v>
      </c>
      <c r="K37" s="137" t="s">
        <v>22</v>
      </c>
      <c r="L37" s="138" t="s">
        <v>22</v>
      </c>
      <c r="M37" s="138" t="s">
        <v>22</v>
      </c>
      <c r="N37" s="137" t="s">
        <v>22</v>
      </c>
      <c r="O37" s="138" t="s">
        <v>22</v>
      </c>
      <c r="P37" s="138" t="s">
        <v>22</v>
      </c>
      <c r="Q37" s="131"/>
      <c r="R37" s="116"/>
      <c r="S37" s="117"/>
    </row>
    <row r="38" spans="1:19" ht="17" x14ac:dyDescent="0.2">
      <c r="A38" s="113"/>
      <c r="B38" s="135" t="s">
        <v>193</v>
      </c>
      <c r="C38" s="135">
        <v>38.509</v>
      </c>
      <c r="D38" s="137">
        <v>0</v>
      </c>
      <c r="E38" s="136" t="s">
        <v>22</v>
      </c>
      <c r="F38" s="136" t="s">
        <v>22</v>
      </c>
      <c r="G38" s="131"/>
      <c r="H38" s="137">
        <v>0</v>
      </c>
      <c r="I38" s="138" t="s">
        <v>22</v>
      </c>
      <c r="J38" s="138" t="s">
        <v>22</v>
      </c>
      <c r="K38" s="137" t="s">
        <v>22</v>
      </c>
      <c r="L38" s="138" t="s">
        <v>22</v>
      </c>
      <c r="M38" s="138" t="s">
        <v>22</v>
      </c>
      <c r="N38" s="137" t="s">
        <v>22</v>
      </c>
      <c r="O38" s="138" t="s">
        <v>22</v>
      </c>
      <c r="P38" s="138" t="s">
        <v>22</v>
      </c>
      <c r="Q38" s="131"/>
      <c r="R38" s="116"/>
      <c r="S38" s="117"/>
    </row>
    <row r="39" spans="1:19" ht="16" x14ac:dyDescent="0.2">
      <c r="A39" s="113"/>
      <c r="B39" s="148" t="s">
        <v>37</v>
      </c>
      <c r="C39" s="148"/>
      <c r="D39" s="134"/>
      <c r="E39" s="134"/>
      <c r="F39" s="134"/>
      <c r="G39" s="131"/>
      <c r="H39" s="134"/>
      <c r="I39" s="134"/>
      <c r="J39" s="134"/>
      <c r="K39" s="134"/>
      <c r="L39" s="134"/>
      <c r="M39" s="134"/>
      <c r="N39" s="134"/>
      <c r="O39" s="134"/>
      <c r="P39" s="134"/>
      <c r="Q39" s="131"/>
      <c r="R39" s="116"/>
      <c r="S39" s="117"/>
    </row>
    <row r="40" spans="1:19" ht="17" x14ac:dyDescent="0.2">
      <c r="A40" s="113"/>
      <c r="B40" s="135" t="s">
        <v>126</v>
      </c>
      <c r="C40" s="135" t="s">
        <v>39</v>
      </c>
      <c r="D40" s="137">
        <v>0</v>
      </c>
      <c r="E40" s="136" t="s">
        <v>22</v>
      </c>
      <c r="F40" s="136" t="s">
        <v>22</v>
      </c>
      <c r="G40" s="131"/>
      <c r="H40" s="137">
        <v>0</v>
      </c>
      <c r="I40" s="138" t="s">
        <v>22</v>
      </c>
      <c r="J40" s="138" t="s">
        <v>22</v>
      </c>
      <c r="K40" s="137" t="s">
        <v>22</v>
      </c>
      <c r="L40" s="138" t="s">
        <v>22</v>
      </c>
      <c r="M40" s="138" t="s">
        <v>22</v>
      </c>
      <c r="N40" s="137" t="s">
        <v>22</v>
      </c>
      <c r="O40" s="138" t="s">
        <v>22</v>
      </c>
      <c r="P40" s="138" t="s">
        <v>22</v>
      </c>
      <c r="Q40" s="131"/>
      <c r="R40" s="116"/>
      <c r="S40" s="117"/>
    </row>
    <row r="41" spans="1:19" ht="16" x14ac:dyDescent="0.2">
      <c r="A41" s="113"/>
      <c r="B41" s="135" t="s">
        <v>127</v>
      </c>
      <c r="C41" s="135" t="s">
        <v>62</v>
      </c>
      <c r="D41" s="137">
        <v>0.05</v>
      </c>
      <c r="E41" s="136"/>
      <c r="F41" s="145">
        <v>1</v>
      </c>
      <c r="G41" s="131"/>
      <c r="H41" s="137">
        <v>0</v>
      </c>
      <c r="I41" s="138"/>
      <c r="J41" s="138">
        <v>1</v>
      </c>
      <c r="K41" s="137" t="s">
        <v>22</v>
      </c>
      <c r="L41" s="138" t="s">
        <v>22</v>
      </c>
      <c r="M41" s="138" t="s">
        <v>22</v>
      </c>
      <c r="N41" s="137" t="s">
        <v>22</v>
      </c>
      <c r="O41" s="138" t="s">
        <v>22</v>
      </c>
      <c r="P41" s="138" t="s">
        <v>22</v>
      </c>
      <c r="Q41" s="131"/>
      <c r="R41" s="116"/>
      <c r="S41" s="117"/>
    </row>
    <row r="42" spans="1:19" ht="16" x14ac:dyDescent="0.2">
      <c r="A42" s="113"/>
      <c r="B42" s="135" t="s">
        <v>128</v>
      </c>
      <c r="C42" s="135" t="s">
        <v>80</v>
      </c>
      <c r="D42" s="137">
        <v>0</v>
      </c>
      <c r="E42" s="136"/>
      <c r="F42" s="136"/>
      <c r="G42" s="131"/>
      <c r="H42" s="137">
        <v>0</v>
      </c>
      <c r="I42" s="138"/>
      <c r="J42" s="138"/>
      <c r="K42" s="137" t="s">
        <v>22</v>
      </c>
      <c r="L42" s="138" t="s">
        <v>22</v>
      </c>
      <c r="M42" s="138" t="s">
        <v>22</v>
      </c>
      <c r="N42" s="137" t="s">
        <v>22</v>
      </c>
      <c r="O42" s="138" t="s">
        <v>22</v>
      </c>
      <c r="P42" s="138" t="s">
        <v>22</v>
      </c>
      <c r="Q42" s="131"/>
      <c r="R42" s="116"/>
      <c r="S42" s="117"/>
    </row>
    <row r="43" spans="1:19" ht="16" x14ac:dyDescent="0.2">
      <c r="A43" s="113"/>
      <c r="B43" s="135" t="s">
        <v>129</v>
      </c>
      <c r="C43" s="135" t="s">
        <v>82</v>
      </c>
      <c r="D43" s="137">
        <v>0</v>
      </c>
      <c r="E43" s="136"/>
      <c r="F43" s="136"/>
      <c r="G43" s="131"/>
      <c r="H43" s="137">
        <v>0</v>
      </c>
      <c r="I43" s="138"/>
      <c r="J43" s="138"/>
      <c r="K43" s="137" t="s">
        <v>22</v>
      </c>
      <c r="L43" s="138" t="s">
        <v>22</v>
      </c>
      <c r="M43" s="138" t="s">
        <v>22</v>
      </c>
      <c r="N43" s="137" t="s">
        <v>22</v>
      </c>
      <c r="O43" s="138" t="s">
        <v>22</v>
      </c>
      <c r="P43" s="138" t="s">
        <v>22</v>
      </c>
      <c r="Q43" s="131"/>
      <c r="R43" s="116"/>
      <c r="S43" s="117"/>
    </row>
    <row r="44" spans="1:19" ht="28" x14ac:dyDescent="0.2">
      <c r="A44" s="113"/>
      <c r="B44" s="135" t="s">
        <v>201</v>
      </c>
      <c r="C44" s="135">
        <v>38.521999999999998</v>
      </c>
      <c r="D44" s="137">
        <v>0</v>
      </c>
      <c r="E44" s="136" t="s">
        <v>22</v>
      </c>
      <c r="F44" s="136" t="s">
        <v>22</v>
      </c>
      <c r="G44" s="131"/>
      <c r="H44" s="137">
        <v>0</v>
      </c>
      <c r="I44" s="138" t="s">
        <v>22</v>
      </c>
      <c r="J44" s="138" t="s">
        <v>22</v>
      </c>
      <c r="K44" s="137" t="s">
        <v>22</v>
      </c>
      <c r="L44" s="138" t="s">
        <v>22</v>
      </c>
      <c r="M44" s="138" t="s">
        <v>22</v>
      </c>
      <c r="N44" s="137" t="s">
        <v>22</v>
      </c>
      <c r="O44" s="138" t="s">
        <v>22</v>
      </c>
      <c r="P44" s="138" t="s">
        <v>22</v>
      </c>
      <c r="Q44" s="131"/>
      <c r="R44" s="116"/>
      <c r="S44" s="117"/>
    </row>
    <row r="45" spans="1:19" ht="28" x14ac:dyDescent="0.2">
      <c r="A45" s="113"/>
      <c r="B45" s="135" t="s">
        <v>180</v>
      </c>
      <c r="C45" s="135">
        <v>38.902999999999999</v>
      </c>
      <c r="D45" s="137">
        <v>0</v>
      </c>
      <c r="E45" s="136" t="s">
        <v>22</v>
      </c>
      <c r="F45" s="136" t="s">
        <v>22</v>
      </c>
      <c r="G45" s="131"/>
      <c r="H45" s="137">
        <v>0</v>
      </c>
      <c r="I45" s="138" t="s">
        <v>22</v>
      </c>
      <c r="J45" s="138" t="s">
        <v>22</v>
      </c>
      <c r="K45" s="137" t="s">
        <v>22</v>
      </c>
      <c r="L45" s="138" t="s">
        <v>22</v>
      </c>
      <c r="M45" s="138" t="s">
        <v>22</v>
      </c>
      <c r="N45" s="137" t="s">
        <v>22</v>
      </c>
      <c r="O45" s="138" t="s">
        <v>22</v>
      </c>
      <c r="P45" s="138" t="s">
        <v>22</v>
      </c>
      <c r="Q45" s="131"/>
      <c r="R45" s="116"/>
      <c r="S45" s="117"/>
    </row>
    <row r="46" spans="1:19" ht="28" x14ac:dyDescent="0.2">
      <c r="A46" s="113"/>
      <c r="B46" s="135" t="s">
        <v>179</v>
      </c>
      <c r="C46" s="135">
        <v>38.905000000000001</v>
      </c>
      <c r="D46" s="137">
        <v>0</v>
      </c>
      <c r="E46" s="136" t="s">
        <v>22</v>
      </c>
      <c r="F46" s="136" t="s">
        <v>22</v>
      </c>
      <c r="G46" s="131"/>
      <c r="H46" s="137">
        <v>0</v>
      </c>
      <c r="I46" s="138" t="s">
        <v>22</v>
      </c>
      <c r="J46" s="138" t="s">
        <v>22</v>
      </c>
      <c r="K46" s="137" t="s">
        <v>22</v>
      </c>
      <c r="L46" s="138" t="s">
        <v>22</v>
      </c>
      <c r="M46" s="138" t="s">
        <v>22</v>
      </c>
      <c r="N46" s="137" t="s">
        <v>22</v>
      </c>
      <c r="O46" s="138" t="s">
        <v>22</v>
      </c>
      <c r="P46" s="138" t="s">
        <v>22</v>
      </c>
      <c r="Q46" s="131"/>
      <c r="R46" s="116"/>
      <c r="S46" s="117"/>
    </row>
    <row r="47" spans="1:19" x14ac:dyDescent="0.2">
      <c r="A47" s="91"/>
      <c r="R47" s="94"/>
    </row>
    <row r="48" spans="1:19" x14ac:dyDescent="0.2">
      <c r="A48" s="91"/>
      <c r="R48" s="94"/>
    </row>
    <row r="49" spans="1:18" ht="18" x14ac:dyDescent="0.2">
      <c r="A49" s="91"/>
      <c r="B49" s="96" t="s">
        <v>130</v>
      </c>
      <c r="C49" s="96"/>
      <c r="D49" s="103"/>
      <c r="E49" s="103"/>
      <c r="F49" s="103"/>
      <c r="G49" s="103"/>
      <c r="H49" s="103"/>
      <c r="I49" s="103"/>
      <c r="J49" s="103"/>
      <c r="K49" s="103"/>
      <c r="L49" s="103"/>
      <c r="M49" s="103"/>
      <c r="N49" s="103"/>
      <c r="O49" s="103"/>
      <c r="P49" s="103"/>
      <c r="Q49" s="103"/>
      <c r="R49" s="94"/>
    </row>
    <row r="50" spans="1:18" ht="15" customHeight="1" x14ac:dyDescent="0.2">
      <c r="A50" s="91"/>
      <c r="B50" s="140" t="s">
        <v>184</v>
      </c>
      <c r="C50" s="149" t="s">
        <v>183</v>
      </c>
      <c r="D50" s="149"/>
      <c r="E50" s="149"/>
      <c r="F50" s="149"/>
      <c r="G50" s="149"/>
      <c r="H50" s="149"/>
      <c r="I50" s="149"/>
      <c r="J50" s="149"/>
      <c r="K50" s="149"/>
      <c r="L50" s="149"/>
      <c r="M50" s="149"/>
      <c r="N50" s="149"/>
      <c r="O50" s="149"/>
      <c r="P50" s="149"/>
      <c r="Q50" s="104"/>
      <c r="R50" s="94"/>
    </row>
    <row r="51" spans="1:18" ht="15" customHeight="1" x14ac:dyDescent="0.2">
      <c r="A51" s="91"/>
      <c r="B51" s="140"/>
      <c r="C51" s="149"/>
      <c r="D51" s="149"/>
      <c r="E51" s="149"/>
      <c r="F51" s="149"/>
      <c r="G51" s="149"/>
      <c r="H51" s="149"/>
      <c r="I51" s="149"/>
      <c r="J51" s="149"/>
      <c r="K51" s="149"/>
      <c r="L51" s="149"/>
      <c r="M51" s="149"/>
      <c r="N51" s="149"/>
      <c r="O51" s="149"/>
      <c r="P51" s="149"/>
      <c r="Q51" s="104"/>
      <c r="R51" s="94"/>
    </row>
  </sheetData>
  <mergeCells count="44">
    <mergeCell ref="B2:L2"/>
    <mergeCell ref="N2:P2"/>
    <mergeCell ref="B3:N3"/>
    <mergeCell ref="B27:C27"/>
    <mergeCell ref="B28:C28"/>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30:P30"/>
    <mergeCell ref="D31:F31"/>
    <mergeCell ref="H31:P31"/>
    <mergeCell ref="B25:C25"/>
    <mergeCell ref="H25:P25"/>
    <mergeCell ref="B26:C26"/>
    <mergeCell ref="H26:P26"/>
    <mergeCell ref="H27:P27"/>
    <mergeCell ref="H28:P28"/>
    <mergeCell ref="K32:M32"/>
    <mergeCell ref="N32:P32"/>
    <mergeCell ref="B32:B33"/>
    <mergeCell ref="C32:C33"/>
    <mergeCell ref="D32:D33"/>
    <mergeCell ref="E32:E33"/>
    <mergeCell ref="F32:F33"/>
    <mergeCell ref="H32:J32"/>
    <mergeCell ref="B39:C39"/>
    <mergeCell ref="C50:P50"/>
    <mergeCell ref="C51:P51"/>
    <mergeCell ref="B34:C34"/>
    <mergeCell ref="B35:C35"/>
  </mergeCells>
  <conditionalFormatting sqref="D20">
    <cfRule type="expression" dxfId="152" priority="187" stopIfTrue="1">
      <formula>D20=""</formula>
    </cfRule>
    <cfRule type="expression" dxfId="151" priority="189" stopIfTrue="1">
      <formula>ISNUMBER(FIND("0%",LEFT(D20,2)))</formula>
    </cfRule>
    <cfRule type="expression" dxfId="150" priority="188" stopIfTrue="1">
      <formula>ISNUMBER(FIND("100%",LEFT(D20,4)))</formula>
    </cfRule>
  </conditionalFormatting>
  <conditionalFormatting sqref="D26 D28">
    <cfRule type="expression" dxfId="149" priority="182" stopIfTrue="1">
      <formula>ISNUMBER(FIND("100%",LEFT(D26,4)))</formula>
    </cfRule>
    <cfRule type="expression" dxfId="148" priority="183" stopIfTrue="1">
      <formula>ISNUMBER(FIND("0%",LEFT(D26,2)))</formula>
    </cfRule>
  </conditionalFormatting>
  <conditionalFormatting sqref="D32:D38">
    <cfRule type="expression" dxfId="147" priority="13">
      <formula>TRUE</formula>
    </cfRule>
  </conditionalFormatting>
  <conditionalFormatting sqref="D36:D38">
    <cfRule type="expression" dxfId="146" priority="4" stopIfTrue="1">
      <formula>D36=""</formula>
    </cfRule>
    <cfRule type="expression" dxfId="145" priority="5" stopIfTrue="1">
      <formula>ISNUMBER(FIND("100%",LEFT(D36,4)))</formula>
    </cfRule>
    <cfRule type="expression" dxfId="144" priority="6" stopIfTrue="1">
      <formula>ISNUMBER(FIND("0%",LEFT(D36,2)))</formula>
    </cfRule>
    <cfRule type="expression" dxfId="143" priority="7">
      <formula>TRUE</formula>
    </cfRule>
    <cfRule type="expression" dxfId="142" priority="8" stopIfTrue="1">
      <formula>AND(WpAreaB_exist=FALSE,WpAreaC_exist=FALSE,WpAreaA_Sub2_exist=FALSE,WpAreaA_Sub3_exist=FALSE)=TRUE</formula>
    </cfRule>
    <cfRule type="expression" dxfId="141" priority="9" stopIfTrue="1">
      <formula>WpAreaA_Sub1_exist=FALSE</formula>
    </cfRule>
    <cfRule type="expression" dxfId="140" priority="10" stopIfTrue="1">
      <formula>D36=""</formula>
    </cfRule>
    <cfRule type="expression" dxfId="139" priority="11" stopIfTrue="1">
      <formula>ISNUMBER(FIND("100%",LEFT(D36,4)))</formula>
    </cfRule>
    <cfRule type="expression" dxfId="138" priority="12" stopIfTrue="1">
      <formula>ISNUMBER(FIND("0%",LEFT(D36,2)))</formula>
    </cfRule>
  </conditionalFormatting>
  <conditionalFormatting sqref="D40:D41">
    <cfRule type="expression" dxfId="137" priority="14" stopIfTrue="1">
      <formula>D40=""</formula>
    </cfRule>
    <cfRule type="expression" dxfId="136" priority="15" stopIfTrue="1">
      <formula>ISNUMBER(FIND("100%",LEFT(D40,4)))</formula>
    </cfRule>
    <cfRule type="expression" dxfId="135" priority="16" stopIfTrue="1">
      <formula>ISNUMBER(FIND("0%",LEFT(D40,2)))</formula>
    </cfRule>
    <cfRule type="expression" dxfId="134" priority="17">
      <formula>TRUE</formula>
    </cfRule>
    <cfRule type="expression" dxfId="133" priority="18" stopIfTrue="1">
      <formula>AND(WpAreaB_exist=FALSE,WpAreaC_exist=FALSE,WpAreaA_Sub2_exist=FALSE,WpAreaA_Sub3_exist=FALSE)=TRUE</formula>
    </cfRule>
  </conditionalFormatting>
  <conditionalFormatting sqref="D40:D46">
    <cfRule type="expression" dxfId="132" priority="19" stopIfTrue="1">
      <formula>WpAreaA_Sub1_exist=FALSE</formula>
    </cfRule>
  </conditionalFormatting>
  <conditionalFormatting sqref="D42:D46 H31:Q46 B26:P26 G27:H27 B28:H28">
    <cfRule type="expression" dxfId="131" priority="102" stopIfTrue="1">
      <formula>AND(WpAreaB_exist=FALSE,WpAreaC_exist=FALSE,WpAreaA_Sub2_exist=FALSE,WpAreaA_Sub3_exist=FALSE)=TRUE</formula>
    </cfRule>
  </conditionalFormatting>
  <conditionalFormatting sqref="D25:F25">
    <cfRule type="expression" dxfId="130" priority="174" stopIfTrue="1">
      <formula>ISNUMBER(FIND("0%",LEFT(D25,2)))</formula>
    </cfRule>
    <cfRule type="expression" dxfId="129" priority="173" stopIfTrue="1">
      <formula>ISNUMBER(FIND("100%",LEFT(D25,4)))</formula>
    </cfRule>
    <cfRule type="expression" dxfId="128" priority="172" stopIfTrue="1">
      <formula>D25=""</formula>
    </cfRule>
  </conditionalFormatting>
  <conditionalFormatting sqref="D26:F26 D28:F28">
    <cfRule type="expression" dxfId="127" priority="181" stopIfTrue="1">
      <formula>D26=""</formula>
    </cfRule>
  </conditionalFormatting>
  <conditionalFormatting sqref="D27:F27">
    <cfRule type="expression" dxfId="126" priority="3" stopIfTrue="1">
      <formula>ISNUMBER(FIND("0%",LEFT(D27,2)))</formula>
    </cfRule>
    <cfRule type="expression" dxfId="125" priority="2" stopIfTrue="1">
      <formula>ISNUMBER(FIND("100%",LEFT(D27,4)))</formula>
    </cfRule>
    <cfRule type="expression" dxfId="124" priority="1" stopIfTrue="1">
      <formula>D27=""</formula>
    </cfRule>
  </conditionalFormatting>
  <conditionalFormatting sqref="D40:F42">
    <cfRule type="expression" dxfId="123" priority="79">
      <formula>TRUE</formula>
    </cfRule>
  </conditionalFormatting>
  <conditionalFormatting sqref="D43:F44">
    <cfRule type="expression" dxfId="122" priority="56">
      <formula>TRUE</formula>
    </cfRule>
  </conditionalFormatting>
  <conditionalFormatting sqref="E40:E43">
    <cfRule type="expression" dxfId="121" priority="53" stopIfTrue="1">
      <formula>E40=""</formula>
    </cfRule>
  </conditionalFormatting>
  <conditionalFormatting sqref="E43">
    <cfRule type="expression" dxfId="120" priority="54" stopIfTrue="1">
      <formula>ISNUMBER(FIND("100%",LEFT(E43,4)))</formula>
    </cfRule>
    <cfRule type="expression" dxfId="119" priority="55" stopIfTrue="1">
      <formula>ISNUMBER(FIND("0%",LEFT(E43,2)))</formula>
    </cfRule>
  </conditionalFormatting>
  <conditionalFormatting sqref="E19:F20">
    <cfRule type="expression" dxfId="118" priority="101">
      <formula>TRUE</formula>
    </cfRule>
  </conditionalFormatting>
  <conditionalFormatting sqref="E20:F20">
    <cfRule type="expression" dxfId="117" priority="95" stopIfTrue="1">
      <formula>E20=""</formula>
    </cfRule>
    <cfRule type="expression" dxfId="116" priority="96" stopIfTrue="1">
      <formula>ISNUMBER(FIND("100%",LEFT(E20,4)))</formula>
    </cfRule>
    <cfRule type="expression" dxfId="115" priority="97" stopIfTrue="1">
      <formula>ISNUMBER(FIND("0%",LEFT(E20,2)))</formula>
    </cfRule>
  </conditionalFormatting>
  <conditionalFormatting sqref="E34:F39">
    <cfRule type="expression" dxfId="114" priority="116">
      <formula>TRUE</formula>
    </cfRule>
  </conditionalFormatting>
  <conditionalFormatting sqref="E36:F38">
    <cfRule type="expression" dxfId="113" priority="110" stopIfTrue="1">
      <formula>E36=""</formula>
    </cfRule>
    <cfRule type="expression" dxfId="112" priority="111" stopIfTrue="1">
      <formula>ISNUMBER(FIND("100%",LEFT(E36,4)))</formula>
    </cfRule>
    <cfRule type="expression" dxfId="111" priority="112" stopIfTrue="1">
      <formula>ISNUMBER(FIND("0%",LEFT(E36,2)))</formula>
    </cfRule>
  </conditionalFormatting>
  <conditionalFormatting sqref="E40:F42">
    <cfRule type="expression" dxfId="110" priority="75" stopIfTrue="1">
      <formula>ISNUMBER(FIND("0%",LEFT(E40,2)))</formula>
    </cfRule>
    <cfRule type="expression" dxfId="109" priority="74" stopIfTrue="1">
      <formula>ISNUMBER(FIND("100%",LEFT(E40,4)))</formula>
    </cfRule>
  </conditionalFormatting>
  <conditionalFormatting sqref="E44:F46">
    <cfRule type="expression" dxfId="108" priority="47" stopIfTrue="1">
      <formula>ISNUMBER(FIND("0%",LEFT(E44,2)))</formula>
    </cfRule>
    <cfRule type="expression" dxfId="107" priority="46" stopIfTrue="1">
      <formula>E44=""</formula>
    </cfRule>
    <cfRule type="expression" dxfId="106" priority="43" stopIfTrue="1">
      <formula>ISNUMBER(FIND("100%",LEFT(E44,4)))</formula>
    </cfRule>
  </conditionalFormatting>
  <conditionalFormatting sqref="F40:F43">
    <cfRule type="expression" dxfId="105" priority="73" stopIfTrue="1">
      <formula>F40=""</formula>
    </cfRule>
  </conditionalFormatting>
  <conditionalFormatting sqref="F43">
    <cfRule type="expression" dxfId="104" priority="52" stopIfTrue="1">
      <formula>ISNUMBER(FIND("0%",LEFT(F43,2)))</formula>
    </cfRule>
    <cfRule type="expression" dxfId="103" priority="51" stopIfTrue="1">
      <formula>ISNUMBER(FIND("100%",LEFT(F43,4)))</formula>
    </cfRule>
    <cfRule type="expression" dxfId="102" priority="50" stopIfTrue="1">
      <formula>F43=""</formula>
    </cfRule>
  </conditionalFormatting>
  <conditionalFormatting sqref="H36:H38 K36:K38 N36:N38 D40:D46 H40:H46 K40:K46 N40:N46">
    <cfRule type="expression" dxfId="101" priority="184" stopIfTrue="1">
      <formula>ISNUMBER(FIND("100%",LEFT(D36,4)))</formula>
    </cfRule>
    <cfRule type="expression" dxfId="100" priority="185" stopIfTrue="1">
      <formula>ISNUMBER(FIND("0%",LEFT(D36,2)))</formula>
    </cfRule>
  </conditionalFormatting>
  <conditionalFormatting sqref="H32:J46">
    <cfRule type="expression" dxfId="99" priority="39" stopIfTrue="1">
      <formula>WpAreaA_Sub1_exist=FALSE</formula>
    </cfRule>
  </conditionalFormatting>
  <conditionalFormatting sqref="H31:P34">
    <cfRule type="expression" dxfId="98" priority="133">
      <formula>TRUE</formula>
    </cfRule>
  </conditionalFormatting>
  <conditionalFormatting sqref="H35:P46 D39:D46 D45:F46 D24:P26 B27:H28 B25:C26 E32:F32">
    <cfRule type="expression" dxfId="97" priority="190">
      <formula>TRUE</formula>
    </cfRule>
  </conditionalFormatting>
  <conditionalFormatting sqref="H36:P38 D40:D46 H40:P46">
    <cfRule type="expression" dxfId="96" priority="154" stopIfTrue="1">
      <formula>D36=""</formula>
    </cfRule>
  </conditionalFormatting>
  <conditionalFormatting sqref="K32:M46">
    <cfRule type="expression" dxfId="95" priority="38" stopIfTrue="1">
      <formula>WpAreaA_Sub2_exist=FALSE</formula>
    </cfRule>
  </conditionalFormatting>
  <conditionalFormatting sqref="N32:P46">
    <cfRule type="expression" dxfId="94" priority="37"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4BA46-6999-4672-9E58-94DD000F3A53}">
  <dimension ref="A1:P106"/>
  <sheetViews>
    <sheetView tabSelected="1" topLeftCell="A3" workbookViewId="0">
      <selection activeCell="L31" sqref="L31"/>
    </sheetView>
  </sheetViews>
  <sheetFormatPr baseColWidth="10" defaultColWidth="9.1640625" defaultRowHeight="15"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8" width="22" style="56" customWidth="1"/>
    <col min="9" max="9" width="13" style="28" customWidth="1"/>
    <col min="10" max="10" width="31.83203125" style="28" customWidth="1"/>
    <col min="11" max="11" width="5.1640625" style="56" customWidth="1"/>
    <col min="12" max="13" width="10" style="78" customWidth="1"/>
    <col min="14" max="14" width="2.5" style="12" customWidth="1"/>
    <col min="15" max="15" width="9" style="28" customWidth="1"/>
    <col min="16" max="16" width="2.33203125" style="84" customWidth="1"/>
    <col min="17" max="16384" width="9.1640625" style="4"/>
  </cols>
  <sheetData>
    <row r="1" spans="1:16" ht="21" x14ac:dyDescent="0.2">
      <c r="A1" s="189" t="s">
        <v>0</v>
      </c>
      <c r="B1" s="189"/>
      <c r="C1" s="190" t="s">
        <v>133</v>
      </c>
      <c r="D1" s="191"/>
      <c r="E1" s="191"/>
      <c r="F1" s="191"/>
      <c r="G1" s="191"/>
      <c r="H1" s="191"/>
      <c r="I1" s="191"/>
      <c r="J1" s="192"/>
      <c r="K1" s="2"/>
      <c r="L1" s="3"/>
      <c r="M1" s="3"/>
      <c r="N1" s="197" t="s">
        <v>1</v>
      </c>
      <c r="O1" s="199" t="s">
        <v>2</v>
      </c>
      <c r="P1" s="200" t="s">
        <v>3</v>
      </c>
    </row>
    <row r="2" spans="1:16" ht="19" outlineLevel="1" x14ac:dyDescent="0.2">
      <c r="A2" s="193" t="s">
        <v>4</v>
      </c>
      <c r="B2" s="194"/>
      <c r="C2" s="209" t="s">
        <v>134</v>
      </c>
      <c r="D2" s="210"/>
      <c r="E2" s="210"/>
      <c r="F2" s="210"/>
      <c r="G2" s="210"/>
      <c r="H2" s="210"/>
      <c r="I2" s="210"/>
      <c r="J2" s="211"/>
      <c r="K2" s="2"/>
      <c r="L2" s="3"/>
      <c r="M2" s="3"/>
      <c r="N2" s="198"/>
      <c r="O2" s="199"/>
      <c r="P2" s="201"/>
    </row>
    <row r="3" spans="1:16" ht="17" outlineLevel="1" thickBot="1" x14ac:dyDescent="0.25">
      <c r="A3" s="195" t="s">
        <v>5</v>
      </c>
      <c r="B3" s="196"/>
      <c r="C3" s="212" t="s">
        <v>135</v>
      </c>
      <c r="D3" s="204"/>
      <c r="E3" s="204"/>
      <c r="F3" s="204"/>
      <c r="G3" s="204"/>
      <c r="H3" s="204"/>
      <c r="I3" s="204"/>
      <c r="J3" s="205"/>
      <c r="K3" s="2"/>
      <c r="L3" s="3"/>
      <c r="M3" s="3"/>
      <c r="N3" s="198"/>
      <c r="O3" s="5"/>
      <c r="P3" s="201"/>
    </row>
    <row r="4" spans="1:16" ht="16" outlineLevel="1" x14ac:dyDescent="0.2">
      <c r="A4" s="188" t="s">
        <v>6</v>
      </c>
      <c r="B4" s="188"/>
      <c r="C4" s="203" t="s">
        <v>136</v>
      </c>
      <c r="D4" s="204"/>
      <c r="E4" s="205"/>
      <c r="F4" s="206" t="s">
        <v>137</v>
      </c>
      <c r="G4" s="204"/>
      <c r="H4" s="205"/>
      <c r="I4" s="207"/>
      <c r="J4" s="207"/>
      <c r="K4" s="2"/>
      <c r="L4" s="208" t="s">
        <v>7</v>
      </c>
      <c r="M4" s="208"/>
      <c r="N4" s="198"/>
      <c r="O4" s="213" t="s">
        <v>92</v>
      </c>
      <c r="P4" s="201"/>
    </row>
    <row r="5" spans="1:16" ht="16" outlineLevel="1" x14ac:dyDescent="0.2">
      <c r="A5" s="188" t="s">
        <v>8</v>
      </c>
      <c r="B5" s="188"/>
      <c r="C5" s="215" t="s">
        <v>9</v>
      </c>
      <c r="D5" s="216"/>
      <c r="E5" s="217"/>
      <c r="F5" s="218" t="s">
        <v>9</v>
      </c>
      <c r="G5" s="219"/>
      <c r="H5" s="220"/>
      <c r="I5" s="218"/>
      <c r="J5" s="219"/>
      <c r="K5" s="2"/>
      <c r="L5" s="208"/>
      <c r="M5" s="208"/>
      <c r="N5" s="198"/>
      <c r="O5" s="214"/>
      <c r="P5" s="201"/>
    </row>
    <row r="6" spans="1:16" ht="32" x14ac:dyDescent="0.2">
      <c r="A6" s="6" t="s">
        <v>10</v>
      </c>
      <c r="B6" s="7" t="s">
        <v>11</v>
      </c>
      <c r="C6" s="8" t="s">
        <v>12</v>
      </c>
      <c r="D6" s="8" t="s">
        <v>13</v>
      </c>
      <c r="E6" s="8" t="s">
        <v>14</v>
      </c>
      <c r="F6" s="8" t="s">
        <v>15</v>
      </c>
      <c r="G6" s="8" t="s">
        <v>16</v>
      </c>
      <c r="H6" s="7" t="s">
        <v>17</v>
      </c>
      <c r="I6" s="7" t="s">
        <v>18</v>
      </c>
      <c r="J6" s="7" t="s">
        <v>19</v>
      </c>
      <c r="K6" s="9" t="s">
        <v>20</v>
      </c>
      <c r="L6" s="1" t="s">
        <v>21</v>
      </c>
      <c r="M6" s="10" t="s">
        <v>92</v>
      </c>
      <c r="N6" s="198"/>
      <c r="O6" s="11" t="s">
        <v>93</v>
      </c>
      <c r="P6" s="201"/>
    </row>
    <row r="7" spans="1:16" x14ac:dyDescent="0.2">
      <c r="A7" s="12"/>
      <c r="B7" s="13"/>
      <c r="C7" s="13"/>
      <c r="D7" s="13"/>
      <c r="E7" s="13"/>
      <c r="F7" s="13"/>
      <c r="G7" s="13"/>
      <c r="H7" s="14"/>
      <c r="I7" s="13"/>
      <c r="J7" s="13"/>
      <c r="K7" s="15"/>
      <c r="L7" s="16"/>
      <c r="M7" s="16"/>
      <c r="N7" s="17"/>
      <c r="O7" s="18"/>
      <c r="P7" s="202"/>
    </row>
    <row r="8" spans="1:16" ht="26" outlineLevel="1" x14ac:dyDescent="0.2">
      <c r="A8" s="19"/>
      <c r="B8" s="19"/>
      <c r="C8" s="19"/>
      <c r="D8" s="19"/>
      <c r="E8" s="19"/>
      <c r="F8" s="19"/>
      <c r="G8" s="19"/>
      <c r="H8" s="20"/>
      <c r="I8" s="21"/>
      <c r="J8" s="22"/>
      <c r="K8" s="23"/>
      <c r="L8" s="24"/>
      <c r="M8" s="24"/>
      <c r="N8" s="25"/>
      <c r="O8" s="26">
        <v>0.4</v>
      </c>
      <c r="P8" s="27"/>
    </row>
    <row r="9" spans="1:16" ht="26" outlineLevel="1" x14ac:dyDescent="0.2">
      <c r="A9" s="19"/>
      <c r="B9" s="19"/>
      <c r="C9" s="19"/>
      <c r="D9" s="19"/>
      <c r="E9" s="19"/>
      <c r="F9" s="19"/>
      <c r="G9" s="19"/>
      <c r="H9" s="20"/>
      <c r="I9" s="21"/>
      <c r="J9" s="22"/>
      <c r="K9" s="23"/>
      <c r="L9" s="29"/>
      <c r="M9" s="29"/>
      <c r="N9" s="30"/>
      <c r="O9" s="31">
        <v>0</v>
      </c>
      <c r="P9" s="32"/>
    </row>
    <row r="10" spans="1:16" ht="27" outlineLevel="1" thickBot="1" x14ac:dyDescent="0.25">
      <c r="A10" s="19"/>
      <c r="B10" s="19"/>
      <c r="C10" s="19"/>
      <c r="D10" s="19"/>
      <c r="E10" s="19"/>
      <c r="F10" s="19"/>
      <c r="G10" s="19"/>
      <c r="H10" s="20"/>
      <c r="I10" s="21"/>
      <c r="J10" s="22"/>
      <c r="K10" s="23"/>
      <c r="L10" s="29"/>
      <c r="M10" s="29"/>
      <c r="N10" s="30"/>
      <c r="O10" s="33">
        <v>0</v>
      </c>
      <c r="P10" s="32"/>
    </row>
    <row r="11" spans="1:16" ht="26" outlineLevel="1" x14ac:dyDescent="0.2">
      <c r="A11" s="19"/>
      <c r="B11" s="19"/>
      <c r="C11" s="19"/>
      <c r="D11" s="19"/>
      <c r="E11" s="19"/>
      <c r="F11" s="19"/>
      <c r="G11" s="19"/>
      <c r="H11" s="20"/>
      <c r="I11" s="21"/>
      <c r="J11" s="22"/>
      <c r="K11" s="23"/>
      <c r="L11" s="24"/>
      <c r="M11" s="24"/>
      <c r="N11" s="34"/>
      <c r="O11" s="141">
        <v>0.05</v>
      </c>
      <c r="P11" s="35"/>
    </row>
    <row r="12" spans="1:16" x14ac:dyDescent="0.2">
      <c r="A12" s="36" t="s">
        <v>23</v>
      </c>
      <c r="B12" s="37"/>
      <c r="C12" s="38"/>
      <c r="D12" s="38"/>
      <c r="E12" s="38"/>
      <c r="F12" s="38"/>
      <c r="G12" s="38"/>
      <c r="H12" s="38"/>
      <c r="I12" s="38"/>
      <c r="J12" s="38"/>
      <c r="K12" s="39"/>
      <c r="L12" s="40"/>
      <c r="M12" s="40"/>
      <c r="N12" s="34"/>
      <c r="O12" s="41"/>
      <c r="P12" s="32"/>
    </row>
    <row r="13" spans="1:16" ht="19" x14ac:dyDescent="0.2">
      <c r="A13" s="43" t="s">
        <v>24</v>
      </c>
      <c r="B13" s="44"/>
      <c r="C13" s="44"/>
      <c r="D13" s="44"/>
      <c r="E13" s="44"/>
      <c r="F13" s="44"/>
      <c r="G13" s="44"/>
      <c r="H13" s="44"/>
      <c r="I13" s="44"/>
      <c r="J13" s="44"/>
      <c r="K13" s="45"/>
      <c r="L13" s="45"/>
      <c r="M13" s="45"/>
      <c r="N13" s="34"/>
      <c r="O13" s="46"/>
      <c r="P13" s="42"/>
    </row>
    <row r="14" spans="1:16" ht="19" x14ac:dyDescent="0.2">
      <c r="A14" s="47" t="s">
        <v>25</v>
      </c>
      <c r="B14" s="48"/>
      <c r="C14" s="48"/>
      <c r="D14" s="48"/>
      <c r="E14" s="48"/>
      <c r="F14" s="48"/>
      <c r="G14" s="48"/>
      <c r="H14" s="48"/>
      <c r="I14" s="48"/>
      <c r="J14" s="48"/>
      <c r="K14" s="49"/>
      <c r="L14" s="49"/>
      <c r="M14" s="49"/>
      <c r="N14" s="34"/>
      <c r="O14" s="50"/>
      <c r="P14" s="42"/>
    </row>
    <row r="15" spans="1:16" ht="19" outlineLevel="1" x14ac:dyDescent="0.2">
      <c r="A15" s="51" t="s">
        <v>26</v>
      </c>
      <c r="B15" s="52"/>
      <c r="C15" s="52"/>
      <c r="D15" s="53"/>
      <c r="E15" s="53"/>
      <c r="F15" s="53"/>
      <c r="G15" s="53"/>
      <c r="H15" s="53"/>
      <c r="I15" s="53"/>
      <c r="J15" s="53"/>
      <c r="K15" s="54"/>
      <c r="L15" s="54"/>
      <c r="M15" s="54"/>
      <c r="N15" s="34"/>
      <c r="O15" s="55"/>
      <c r="P15" s="42"/>
    </row>
    <row r="16" spans="1:16" ht="45" outlineLevel="2" x14ac:dyDescent="0.2">
      <c r="A16" s="56"/>
      <c r="B16" s="56"/>
      <c r="C16" s="57" t="s">
        <v>27</v>
      </c>
      <c r="D16" s="57"/>
      <c r="E16" s="57" t="s">
        <v>28</v>
      </c>
      <c r="F16" s="57"/>
      <c r="G16" s="57"/>
      <c r="H16" s="58"/>
      <c r="I16" s="57"/>
      <c r="J16" s="57"/>
      <c r="K16" s="59" t="s">
        <v>29</v>
      </c>
      <c r="L16" s="60" t="s">
        <v>22</v>
      </c>
      <c r="M16" s="60" t="s">
        <v>22</v>
      </c>
      <c r="N16" s="34"/>
      <c r="O16" s="61"/>
      <c r="P16" s="62"/>
    </row>
    <row r="17" spans="1:16" ht="30" outlineLevel="2" x14ac:dyDescent="0.2">
      <c r="A17" s="56">
        <v>1</v>
      </c>
      <c r="B17" s="56"/>
      <c r="C17" s="57" t="s">
        <v>27</v>
      </c>
      <c r="D17" s="57">
        <v>4.3</v>
      </c>
      <c r="E17" s="57" t="s">
        <v>30</v>
      </c>
      <c r="F17" s="57" t="s">
        <v>140</v>
      </c>
      <c r="G17" s="63"/>
      <c r="H17" s="58" t="s">
        <v>146</v>
      </c>
      <c r="I17" s="63"/>
      <c r="J17" s="63"/>
      <c r="K17" s="59">
        <v>0.5</v>
      </c>
      <c r="L17" s="60">
        <v>0.4</v>
      </c>
      <c r="M17" s="60">
        <v>0.4</v>
      </c>
      <c r="N17" s="34"/>
      <c r="O17" s="60">
        <v>0.4</v>
      </c>
      <c r="P17" s="62"/>
    </row>
    <row r="18" spans="1:16" ht="30" outlineLevel="2" x14ac:dyDescent="0.2">
      <c r="A18" s="56">
        <v>2</v>
      </c>
      <c r="B18" s="56"/>
      <c r="C18" s="57" t="s">
        <v>27</v>
      </c>
      <c r="D18" s="57">
        <v>4.5999999999999996</v>
      </c>
      <c r="E18" s="57" t="s">
        <v>31</v>
      </c>
      <c r="F18" s="57" t="s">
        <v>141</v>
      </c>
      <c r="G18" s="63" t="s">
        <v>46</v>
      </c>
      <c r="H18" s="58" t="s">
        <v>146</v>
      </c>
      <c r="I18" s="63"/>
      <c r="J18" s="57"/>
      <c r="K18" s="59">
        <v>0.1</v>
      </c>
      <c r="L18" s="60">
        <v>0</v>
      </c>
      <c r="M18" s="60">
        <v>0</v>
      </c>
      <c r="N18" s="34"/>
      <c r="O18" s="60">
        <v>0</v>
      </c>
      <c r="P18" s="62"/>
    </row>
    <row r="19" spans="1:16" outlineLevel="2" x14ac:dyDescent="0.2">
      <c r="A19" s="65">
        <v>3</v>
      </c>
      <c r="B19" s="56"/>
      <c r="C19" s="57" t="s">
        <v>27</v>
      </c>
      <c r="D19" s="57">
        <v>5</v>
      </c>
      <c r="E19" s="57" t="s">
        <v>32</v>
      </c>
      <c r="F19" s="66" t="s">
        <v>33</v>
      </c>
      <c r="G19" s="57"/>
      <c r="H19" s="58" t="s">
        <v>146</v>
      </c>
      <c r="I19" s="67"/>
      <c r="J19" s="63"/>
      <c r="K19" s="59">
        <v>0.1</v>
      </c>
      <c r="L19" s="60">
        <v>0</v>
      </c>
      <c r="M19" s="60">
        <v>0</v>
      </c>
      <c r="N19" s="34"/>
      <c r="O19" s="60">
        <v>0</v>
      </c>
      <c r="P19" s="62"/>
    </row>
    <row r="20" spans="1:16" ht="19" outlineLevel="1" x14ac:dyDescent="0.2">
      <c r="A20" s="51" t="s">
        <v>34</v>
      </c>
      <c r="B20" s="52"/>
      <c r="C20" s="52"/>
      <c r="D20" s="53"/>
      <c r="E20" s="53"/>
      <c r="F20" s="53"/>
      <c r="G20" s="53"/>
      <c r="H20" s="53"/>
      <c r="I20" s="53"/>
      <c r="J20" s="53"/>
      <c r="K20" s="68" t="s">
        <v>22</v>
      </c>
      <c r="L20" s="54"/>
      <c r="M20" s="54"/>
      <c r="N20" s="34"/>
      <c r="O20" s="55"/>
      <c r="P20" s="42"/>
    </row>
    <row r="21" spans="1:16" ht="30" outlineLevel="2" x14ac:dyDescent="0.2">
      <c r="A21" s="56">
        <v>4</v>
      </c>
      <c r="B21" s="56"/>
      <c r="C21" s="57" t="s">
        <v>35</v>
      </c>
      <c r="D21" s="57" t="s">
        <v>187</v>
      </c>
      <c r="E21" s="57" t="s">
        <v>36</v>
      </c>
      <c r="F21" s="57" t="s">
        <v>142</v>
      </c>
      <c r="G21" s="57" t="s">
        <v>185</v>
      </c>
      <c r="H21" s="58" t="s">
        <v>146</v>
      </c>
      <c r="I21" s="57"/>
      <c r="J21" s="57" t="s">
        <v>190</v>
      </c>
      <c r="K21" s="59">
        <v>0.1</v>
      </c>
      <c r="L21" s="60">
        <v>0</v>
      </c>
      <c r="M21" s="60">
        <v>0</v>
      </c>
      <c r="N21" s="34"/>
      <c r="O21" s="60">
        <v>0</v>
      </c>
      <c r="P21" s="62"/>
    </row>
    <row r="22" spans="1:16" ht="19" outlineLevel="1" x14ac:dyDescent="0.2">
      <c r="A22" s="51" t="s">
        <v>204</v>
      </c>
      <c r="B22" s="52"/>
      <c r="C22" s="52"/>
      <c r="D22" s="53"/>
      <c r="E22" s="53"/>
      <c r="F22" s="53"/>
      <c r="G22" s="53"/>
      <c r="H22" s="53"/>
      <c r="I22" s="53"/>
      <c r="J22" s="53"/>
      <c r="K22" s="68" t="s">
        <v>22</v>
      </c>
      <c r="L22" s="54"/>
      <c r="M22" s="54"/>
      <c r="N22" s="34"/>
      <c r="O22" s="55"/>
      <c r="P22" s="42"/>
    </row>
    <row r="23" spans="1:16" ht="30" outlineLevel="2" x14ac:dyDescent="0.2">
      <c r="A23" s="56">
        <v>5</v>
      </c>
      <c r="B23" s="56"/>
      <c r="C23" s="57">
        <v>38.509</v>
      </c>
      <c r="D23" s="57" t="s">
        <v>188</v>
      </c>
      <c r="E23" s="57" t="s">
        <v>186</v>
      </c>
      <c r="F23" s="57" t="s">
        <v>191</v>
      </c>
      <c r="G23" s="57" t="s">
        <v>46</v>
      </c>
      <c r="H23" s="58" t="s">
        <v>146</v>
      </c>
      <c r="I23" s="57"/>
      <c r="J23" s="67"/>
      <c r="K23" s="59">
        <v>0.1</v>
      </c>
      <c r="L23" s="60">
        <v>0</v>
      </c>
      <c r="M23" s="60">
        <v>0</v>
      </c>
      <c r="N23" s="34"/>
      <c r="O23" s="60">
        <v>0</v>
      </c>
      <c r="P23" s="62"/>
    </row>
    <row r="24" spans="1:16" ht="19" x14ac:dyDescent="0.2">
      <c r="A24" s="47" t="s">
        <v>37</v>
      </c>
      <c r="B24" s="48"/>
      <c r="C24" s="48"/>
      <c r="D24" s="48"/>
      <c r="E24" s="48"/>
      <c r="F24" s="48"/>
      <c r="G24" s="48"/>
      <c r="H24" s="48"/>
      <c r="I24" s="48"/>
      <c r="J24" s="48"/>
      <c r="K24" s="49"/>
      <c r="L24" s="49" t="s">
        <v>22</v>
      </c>
      <c r="M24" s="49" t="s">
        <v>22</v>
      </c>
      <c r="N24" s="34"/>
      <c r="O24" s="50"/>
      <c r="P24" s="42"/>
    </row>
    <row r="25" spans="1:16" ht="19" outlineLevel="1" x14ac:dyDescent="0.2">
      <c r="A25" s="51" t="s">
        <v>38</v>
      </c>
      <c r="B25" s="52"/>
      <c r="C25" s="52"/>
      <c r="D25" s="53"/>
      <c r="E25" s="53"/>
      <c r="F25" s="69"/>
      <c r="G25" s="53"/>
      <c r="H25" s="53"/>
      <c r="I25" s="53"/>
      <c r="J25" s="53"/>
      <c r="K25" s="54"/>
      <c r="L25" s="54"/>
      <c r="M25" s="54"/>
      <c r="N25" s="34"/>
      <c r="O25" s="55"/>
      <c r="P25" s="12"/>
    </row>
    <row r="26" spans="1:16" ht="45" outlineLevel="2" x14ac:dyDescent="0.2">
      <c r="A26" s="56"/>
      <c r="B26" s="56"/>
      <c r="C26" s="57" t="s">
        <v>39</v>
      </c>
      <c r="D26" s="57"/>
      <c r="E26" s="57" t="s">
        <v>28</v>
      </c>
      <c r="F26" s="57"/>
      <c r="G26" s="57"/>
      <c r="H26" s="58"/>
      <c r="I26" s="63"/>
      <c r="J26" s="57"/>
      <c r="K26" s="59" t="s">
        <v>29</v>
      </c>
      <c r="L26" s="60" t="s">
        <v>22</v>
      </c>
      <c r="M26" s="60" t="s">
        <v>22</v>
      </c>
      <c r="N26" s="34"/>
      <c r="O26" s="61"/>
      <c r="P26" s="62"/>
    </row>
    <row r="27" spans="1:16" outlineLevel="2" x14ac:dyDescent="0.2">
      <c r="A27" s="56">
        <v>6</v>
      </c>
      <c r="B27" s="56"/>
      <c r="C27" s="57" t="s">
        <v>39</v>
      </c>
      <c r="D27" s="57">
        <v>2</v>
      </c>
      <c r="E27" s="57" t="s">
        <v>40</v>
      </c>
      <c r="F27" s="57" t="s">
        <v>41</v>
      </c>
      <c r="G27" s="57"/>
      <c r="H27" s="58" t="s">
        <v>146</v>
      </c>
      <c r="I27" s="63"/>
      <c r="J27" s="63"/>
      <c r="K27" s="59">
        <v>0.5</v>
      </c>
      <c r="L27" s="60">
        <v>0</v>
      </c>
      <c r="M27" s="60">
        <v>0</v>
      </c>
      <c r="N27" s="34"/>
      <c r="O27" s="60">
        <v>0</v>
      </c>
      <c r="P27" s="62"/>
    </row>
    <row r="28" spans="1:16" ht="30" outlineLevel="2" x14ac:dyDescent="0.2">
      <c r="A28" s="56">
        <v>7</v>
      </c>
      <c r="B28" s="56"/>
      <c r="C28" s="57" t="s">
        <v>39</v>
      </c>
      <c r="D28" s="57">
        <v>3</v>
      </c>
      <c r="E28" s="57" t="s">
        <v>42</v>
      </c>
      <c r="F28" s="57" t="s">
        <v>43</v>
      </c>
      <c r="G28" s="57"/>
      <c r="H28" s="58" t="s">
        <v>146</v>
      </c>
      <c r="I28" s="63"/>
      <c r="J28" s="63"/>
      <c r="K28" s="59">
        <v>0.5</v>
      </c>
      <c r="L28" s="147">
        <v>1</v>
      </c>
      <c r="M28" s="147">
        <v>1</v>
      </c>
      <c r="N28" s="34"/>
      <c r="O28" s="147">
        <v>1</v>
      </c>
      <c r="P28" s="62"/>
    </row>
    <row r="29" spans="1:16" ht="30" outlineLevel="2" x14ac:dyDescent="0.2">
      <c r="A29" s="56">
        <v>8</v>
      </c>
      <c r="B29" s="56"/>
      <c r="C29" s="57" t="s">
        <v>39</v>
      </c>
      <c r="D29" s="57" t="s">
        <v>44</v>
      </c>
      <c r="E29" s="57" t="s">
        <v>45</v>
      </c>
      <c r="F29" s="63" t="s">
        <v>147</v>
      </c>
      <c r="G29" s="57" t="s">
        <v>46</v>
      </c>
      <c r="H29" s="58" t="s">
        <v>146</v>
      </c>
      <c r="I29" s="63"/>
      <c r="J29" s="63"/>
      <c r="K29" s="59">
        <v>0.5</v>
      </c>
      <c r="L29" s="60">
        <v>0</v>
      </c>
      <c r="M29" s="60">
        <v>0</v>
      </c>
      <c r="N29" s="34"/>
      <c r="O29" s="60">
        <v>0</v>
      </c>
      <c r="P29" s="62"/>
    </row>
    <row r="30" spans="1:16" ht="30" outlineLevel="2" x14ac:dyDescent="0.2">
      <c r="A30" s="56">
        <v>9</v>
      </c>
      <c r="B30" s="56"/>
      <c r="C30" s="57" t="s">
        <v>39</v>
      </c>
      <c r="D30" s="57" t="s">
        <v>47</v>
      </c>
      <c r="E30" s="57" t="s">
        <v>48</v>
      </c>
      <c r="F30" s="57" t="s">
        <v>143</v>
      </c>
      <c r="G30" s="63"/>
      <c r="H30" s="58" t="s">
        <v>146</v>
      </c>
      <c r="I30" s="63"/>
      <c r="J30" s="63"/>
      <c r="K30" s="59">
        <v>0.5</v>
      </c>
      <c r="L30" s="60">
        <v>0</v>
      </c>
      <c r="M30" s="60">
        <v>0</v>
      </c>
      <c r="N30" s="34"/>
      <c r="O30" s="60">
        <v>0</v>
      </c>
      <c r="P30" s="62"/>
    </row>
    <row r="31" spans="1:16" outlineLevel="2" x14ac:dyDescent="0.2">
      <c r="A31" s="56">
        <v>10</v>
      </c>
      <c r="B31" s="56"/>
      <c r="C31" s="57" t="s">
        <v>39</v>
      </c>
      <c r="D31" s="57" t="s">
        <v>49</v>
      </c>
      <c r="E31" s="57" t="s">
        <v>50</v>
      </c>
      <c r="F31" s="57" t="s">
        <v>148</v>
      </c>
      <c r="G31" s="63"/>
      <c r="H31" s="58" t="s">
        <v>146</v>
      </c>
      <c r="I31" s="63"/>
      <c r="J31" s="63"/>
      <c r="K31" s="59">
        <v>0.5</v>
      </c>
      <c r="L31" s="60">
        <v>0.5</v>
      </c>
      <c r="M31" s="60">
        <v>0.5</v>
      </c>
      <c r="N31" s="34"/>
      <c r="O31" s="60">
        <v>0.5</v>
      </c>
      <c r="P31" s="62"/>
    </row>
    <row r="32" spans="1:16" outlineLevel="2" x14ac:dyDescent="0.2">
      <c r="A32" s="56">
        <v>11</v>
      </c>
      <c r="B32" s="56"/>
      <c r="C32" s="57" t="s">
        <v>39</v>
      </c>
      <c r="D32" s="57" t="s">
        <v>51</v>
      </c>
      <c r="E32" s="57" t="s">
        <v>52</v>
      </c>
      <c r="F32" s="57" t="s">
        <v>149</v>
      </c>
      <c r="G32" s="63"/>
      <c r="H32" s="58" t="s">
        <v>146</v>
      </c>
      <c r="I32" s="63" t="s">
        <v>205</v>
      </c>
      <c r="J32" s="63"/>
      <c r="K32" s="59">
        <v>0.5</v>
      </c>
      <c r="L32" s="60">
        <v>0.5</v>
      </c>
      <c r="M32" s="60">
        <v>0.5</v>
      </c>
      <c r="N32" s="34"/>
      <c r="O32" s="60">
        <v>0.5</v>
      </c>
      <c r="P32" s="62"/>
    </row>
    <row r="33" spans="1:16" ht="45" outlineLevel="2" x14ac:dyDescent="0.2">
      <c r="A33" s="56">
        <v>12</v>
      </c>
      <c r="B33" s="56"/>
      <c r="C33" s="57" t="s">
        <v>39</v>
      </c>
      <c r="D33" s="57" t="s">
        <v>53</v>
      </c>
      <c r="E33" s="57" t="s">
        <v>54</v>
      </c>
      <c r="F33" s="57" t="s">
        <v>144</v>
      </c>
      <c r="G33" s="63" t="s">
        <v>195</v>
      </c>
      <c r="H33" s="58" t="s">
        <v>146</v>
      </c>
      <c r="I33" s="63"/>
      <c r="J33" s="57" t="s">
        <v>194</v>
      </c>
      <c r="K33" s="59">
        <v>0.5</v>
      </c>
      <c r="L33" s="60">
        <v>0</v>
      </c>
      <c r="M33" s="60">
        <v>0</v>
      </c>
      <c r="N33" s="34"/>
      <c r="O33" s="60">
        <v>0</v>
      </c>
      <c r="P33" s="62"/>
    </row>
    <row r="34" spans="1:16" outlineLevel="2" x14ac:dyDescent="0.2">
      <c r="A34" s="56">
        <v>13</v>
      </c>
      <c r="B34" s="56"/>
      <c r="C34" s="57" t="s">
        <v>39</v>
      </c>
      <c r="D34" s="57" t="s">
        <v>55</v>
      </c>
      <c r="E34" s="57" t="s">
        <v>56</v>
      </c>
      <c r="F34" s="57" t="s">
        <v>148</v>
      </c>
      <c r="G34" s="63"/>
      <c r="H34" s="58" t="s">
        <v>146</v>
      </c>
      <c r="I34" s="57"/>
      <c r="J34" s="63"/>
      <c r="K34" s="59">
        <v>0.5</v>
      </c>
      <c r="L34" s="60">
        <v>0</v>
      </c>
      <c r="M34" s="60">
        <v>0</v>
      </c>
      <c r="N34" s="34"/>
      <c r="O34" s="60">
        <v>0</v>
      </c>
      <c r="P34" s="62"/>
    </row>
    <row r="35" spans="1:16" outlineLevel="2" x14ac:dyDescent="0.2">
      <c r="A35" s="56">
        <v>14</v>
      </c>
      <c r="B35" s="56"/>
      <c r="C35" s="57" t="s">
        <v>39</v>
      </c>
      <c r="D35" s="57" t="s">
        <v>57</v>
      </c>
      <c r="E35" s="57" t="s">
        <v>58</v>
      </c>
      <c r="F35" s="57" t="s">
        <v>150</v>
      </c>
      <c r="G35" s="63"/>
      <c r="H35" s="58" t="s">
        <v>146</v>
      </c>
      <c r="I35" s="67"/>
      <c r="J35" s="63"/>
      <c r="K35" s="59">
        <v>0.1</v>
      </c>
      <c r="L35" s="60">
        <v>0</v>
      </c>
      <c r="M35" s="60">
        <v>0</v>
      </c>
      <c r="N35" s="34"/>
      <c r="O35" s="60">
        <v>0</v>
      </c>
      <c r="P35" s="62"/>
    </row>
    <row r="36" spans="1:16" outlineLevel="2" x14ac:dyDescent="0.2">
      <c r="A36" s="70">
        <v>15</v>
      </c>
      <c r="B36" s="70"/>
      <c r="C36" s="63" t="s">
        <v>39</v>
      </c>
      <c r="D36" s="63" t="s">
        <v>59</v>
      </c>
      <c r="E36" s="63" t="s">
        <v>60</v>
      </c>
      <c r="F36" s="63" t="s">
        <v>145</v>
      </c>
      <c r="G36" s="63"/>
      <c r="H36" s="58" t="s">
        <v>146</v>
      </c>
      <c r="I36" s="63"/>
      <c r="J36" s="63"/>
      <c r="K36" s="59">
        <v>0.5</v>
      </c>
      <c r="L36" s="60">
        <v>0</v>
      </c>
      <c r="M36" s="60">
        <v>0</v>
      </c>
      <c r="N36" s="34"/>
      <c r="O36" s="60">
        <v>0</v>
      </c>
      <c r="P36" s="62"/>
    </row>
    <row r="37" spans="1:16" ht="19" outlineLevel="1" x14ac:dyDescent="0.2">
      <c r="A37" s="51" t="s">
        <v>61</v>
      </c>
      <c r="B37" s="52"/>
      <c r="C37" s="52"/>
      <c r="D37" s="53"/>
      <c r="E37" s="53"/>
      <c r="F37" s="69"/>
      <c r="G37" s="53"/>
      <c r="H37" s="53"/>
      <c r="I37" s="53"/>
      <c r="J37" s="53"/>
      <c r="K37" s="54"/>
      <c r="L37" s="54"/>
      <c r="M37" s="54"/>
      <c r="N37" s="34"/>
      <c r="O37" s="55"/>
      <c r="P37" s="12"/>
    </row>
    <row r="38" spans="1:16" ht="45" outlineLevel="2" x14ac:dyDescent="0.2">
      <c r="A38" s="56"/>
      <c r="B38" s="56"/>
      <c r="C38" s="57" t="s">
        <v>62</v>
      </c>
      <c r="D38" s="57"/>
      <c r="E38" s="57" t="s">
        <v>28</v>
      </c>
      <c r="F38" s="57"/>
      <c r="G38" s="57"/>
      <c r="H38" s="58"/>
      <c r="I38" s="57"/>
      <c r="J38" s="57"/>
      <c r="K38" s="59" t="s">
        <v>29</v>
      </c>
      <c r="L38" s="60" t="s">
        <v>22</v>
      </c>
      <c r="M38" s="60" t="s">
        <v>22</v>
      </c>
      <c r="N38" s="34"/>
      <c r="O38" s="61"/>
      <c r="P38" s="62"/>
    </row>
    <row r="39" spans="1:16" ht="45" outlineLevel="2" x14ac:dyDescent="0.2">
      <c r="A39" s="70">
        <v>16</v>
      </c>
      <c r="B39" s="70"/>
      <c r="C39" s="63" t="s">
        <v>62</v>
      </c>
      <c r="D39" s="72" t="s">
        <v>156</v>
      </c>
      <c r="E39" s="71" t="s">
        <v>154</v>
      </c>
      <c r="F39" s="71" t="s">
        <v>155</v>
      </c>
      <c r="G39" s="71" t="s">
        <v>46</v>
      </c>
      <c r="H39" s="58" t="s">
        <v>146</v>
      </c>
      <c r="I39" s="63"/>
      <c r="J39" s="71"/>
      <c r="K39" s="59">
        <v>0.5</v>
      </c>
      <c r="L39" s="60">
        <v>0</v>
      </c>
      <c r="M39" s="60">
        <v>0</v>
      </c>
      <c r="N39" s="34"/>
      <c r="O39" s="60">
        <v>0</v>
      </c>
      <c r="P39" s="62"/>
    </row>
    <row r="40" spans="1:16" ht="30" outlineLevel="2" x14ac:dyDescent="0.2">
      <c r="A40" s="70">
        <v>17</v>
      </c>
      <c r="B40" s="70"/>
      <c r="C40" s="63"/>
      <c r="D40" s="72" t="s">
        <v>157</v>
      </c>
      <c r="E40" s="71" t="s">
        <v>158</v>
      </c>
      <c r="F40" s="71" t="s">
        <v>159</v>
      </c>
      <c r="G40" s="71" t="s">
        <v>46</v>
      </c>
      <c r="H40" s="58"/>
      <c r="I40" s="63"/>
      <c r="J40" s="71"/>
      <c r="K40" s="59"/>
      <c r="L40" s="60"/>
      <c r="M40" s="60"/>
      <c r="N40" s="34"/>
      <c r="O40" s="61"/>
      <c r="P40" s="62"/>
    </row>
    <row r="41" spans="1:16" ht="30" outlineLevel="2" x14ac:dyDescent="0.2">
      <c r="A41" s="70">
        <v>18</v>
      </c>
      <c r="B41" s="70"/>
      <c r="C41" s="63" t="s">
        <v>62</v>
      </c>
      <c r="D41" s="72" t="s">
        <v>153</v>
      </c>
      <c r="E41" s="71" t="s">
        <v>151</v>
      </c>
      <c r="F41" s="71" t="s">
        <v>152</v>
      </c>
      <c r="G41" s="71" t="s">
        <v>196</v>
      </c>
      <c r="H41" s="58" t="s">
        <v>146</v>
      </c>
      <c r="I41" s="63" t="s">
        <v>202</v>
      </c>
      <c r="J41" s="71"/>
      <c r="K41" s="59">
        <v>1</v>
      </c>
      <c r="L41" s="60">
        <v>0.2</v>
      </c>
      <c r="M41" s="60">
        <v>0.2</v>
      </c>
      <c r="N41" s="34"/>
      <c r="O41" s="60">
        <v>0.2</v>
      </c>
      <c r="P41" s="62"/>
    </row>
    <row r="42" spans="1:16" outlineLevel="2" x14ac:dyDescent="0.2">
      <c r="A42" s="70">
        <v>19</v>
      </c>
      <c r="B42" s="70"/>
      <c r="C42" s="63" t="s">
        <v>62</v>
      </c>
      <c r="D42" s="72" t="s">
        <v>64</v>
      </c>
      <c r="E42" s="71" t="s">
        <v>65</v>
      </c>
      <c r="F42" s="71" t="s">
        <v>66</v>
      </c>
      <c r="G42" s="71" t="s">
        <v>196</v>
      </c>
      <c r="H42" s="58"/>
      <c r="I42" s="63"/>
      <c r="J42" s="71"/>
      <c r="K42" s="59"/>
      <c r="L42" s="60" t="s">
        <v>22</v>
      </c>
      <c r="M42" s="60" t="s">
        <v>22</v>
      </c>
      <c r="N42" s="34"/>
      <c r="O42" s="61"/>
      <c r="P42" s="62"/>
    </row>
    <row r="43" spans="1:16" ht="30" outlineLevel="2" x14ac:dyDescent="0.2">
      <c r="A43" s="70">
        <v>20</v>
      </c>
      <c r="B43" s="70"/>
      <c r="C43" s="63" t="s">
        <v>62</v>
      </c>
      <c r="D43" s="72" t="s">
        <v>175</v>
      </c>
      <c r="E43" s="71" t="s">
        <v>176</v>
      </c>
      <c r="F43" s="71" t="s">
        <v>152</v>
      </c>
      <c r="G43" s="71" t="s">
        <v>196</v>
      </c>
      <c r="H43" s="58"/>
      <c r="I43" s="63"/>
      <c r="J43" s="71"/>
      <c r="K43" s="59">
        <v>1</v>
      </c>
      <c r="L43" s="60">
        <v>0</v>
      </c>
      <c r="M43" s="60">
        <v>0</v>
      </c>
      <c r="N43" s="34"/>
      <c r="O43" s="60">
        <v>0</v>
      </c>
      <c r="P43" s="62"/>
    </row>
    <row r="44" spans="1:16" outlineLevel="2" x14ac:dyDescent="0.2">
      <c r="A44" s="70">
        <v>21</v>
      </c>
      <c r="B44" s="70"/>
      <c r="C44" s="63" t="s">
        <v>62</v>
      </c>
      <c r="D44" s="72" t="s">
        <v>67</v>
      </c>
      <c r="E44" s="71" t="s">
        <v>68</v>
      </c>
      <c r="F44" s="71" t="s">
        <v>66</v>
      </c>
      <c r="G44" s="71" t="s">
        <v>196</v>
      </c>
      <c r="H44" s="58"/>
      <c r="I44" s="63"/>
      <c r="J44" s="71"/>
      <c r="K44" s="59"/>
      <c r="L44" s="60" t="s">
        <v>22</v>
      </c>
      <c r="M44" s="60" t="s">
        <v>22</v>
      </c>
      <c r="N44" s="34"/>
      <c r="O44" s="61"/>
      <c r="P44" s="62"/>
    </row>
    <row r="45" spans="1:16" ht="30" outlineLevel="2" x14ac:dyDescent="0.2">
      <c r="A45" s="70">
        <v>22</v>
      </c>
      <c r="B45" s="70"/>
      <c r="C45" s="63" t="s">
        <v>62</v>
      </c>
      <c r="D45" s="72" t="s">
        <v>69</v>
      </c>
      <c r="E45" s="71" t="s">
        <v>70</v>
      </c>
      <c r="F45" s="71" t="s">
        <v>152</v>
      </c>
      <c r="G45" s="71" t="s">
        <v>196</v>
      </c>
      <c r="H45" s="58" t="s">
        <v>146</v>
      </c>
      <c r="I45" s="63" t="s">
        <v>205</v>
      </c>
      <c r="J45" s="71"/>
      <c r="K45" s="59">
        <v>0.5</v>
      </c>
      <c r="L45" s="147">
        <v>1</v>
      </c>
      <c r="M45" s="147">
        <v>1</v>
      </c>
      <c r="N45" s="34"/>
      <c r="O45" s="147">
        <v>1</v>
      </c>
      <c r="P45" s="62"/>
    </row>
    <row r="46" spans="1:16" ht="30" outlineLevel="2" x14ac:dyDescent="0.2">
      <c r="A46" s="70">
        <v>23</v>
      </c>
      <c r="B46" s="70"/>
      <c r="C46" s="63" t="s">
        <v>62</v>
      </c>
      <c r="D46" s="72" t="s">
        <v>71</v>
      </c>
      <c r="E46" s="71" t="s">
        <v>72</v>
      </c>
      <c r="F46" s="71" t="s">
        <v>152</v>
      </c>
      <c r="G46" s="71" t="s">
        <v>196</v>
      </c>
      <c r="H46" s="58" t="s">
        <v>146</v>
      </c>
      <c r="I46" s="63" t="s">
        <v>205</v>
      </c>
      <c r="J46" s="71"/>
      <c r="K46" s="59">
        <v>0.5</v>
      </c>
      <c r="L46" s="147">
        <v>1</v>
      </c>
      <c r="M46" s="147">
        <v>1</v>
      </c>
      <c r="N46" s="34"/>
      <c r="O46" s="147">
        <v>1</v>
      </c>
      <c r="P46" s="62"/>
    </row>
    <row r="47" spans="1:16" ht="30" outlineLevel="2" x14ac:dyDescent="0.2">
      <c r="A47" s="70">
        <v>24</v>
      </c>
      <c r="B47" s="70"/>
      <c r="C47" s="63" t="s">
        <v>62</v>
      </c>
      <c r="D47" s="72" t="s">
        <v>73</v>
      </c>
      <c r="E47" s="71" t="s">
        <v>74</v>
      </c>
      <c r="F47" s="71" t="s">
        <v>152</v>
      </c>
      <c r="G47" s="71" t="s">
        <v>196</v>
      </c>
      <c r="H47" s="58" t="s">
        <v>146</v>
      </c>
      <c r="I47" s="63"/>
      <c r="J47" s="71"/>
      <c r="K47" s="59">
        <v>0.5</v>
      </c>
      <c r="L47" s="60">
        <v>0</v>
      </c>
      <c r="M47" s="60">
        <v>0</v>
      </c>
      <c r="N47" s="34"/>
      <c r="O47" s="60">
        <v>0</v>
      </c>
      <c r="P47" s="62"/>
    </row>
    <row r="48" spans="1:16" ht="30" outlineLevel="2" x14ac:dyDescent="0.2">
      <c r="A48" s="70">
        <v>25</v>
      </c>
      <c r="B48" s="70"/>
      <c r="C48" s="63" t="s">
        <v>62</v>
      </c>
      <c r="D48" s="72" t="s">
        <v>75</v>
      </c>
      <c r="E48" s="71" t="s">
        <v>76</v>
      </c>
      <c r="F48" s="71" t="s">
        <v>152</v>
      </c>
      <c r="G48" s="71" t="s">
        <v>196</v>
      </c>
      <c r="H48" s="58" t="s">
        <v>146</v>
      </c>
      <c r="J48" s="71"/>
      <c r="K48" s="59">
        <v>1</v>
      </c>
      <c r="L48" s="60">
        <v>0</v>
      </c>
      <c r="M48" s="60">
        <v>0</v>
      </c>
      <c r="N48" s="34"/>
      <c r="O48" s="60">
        <v>0</v>
      </c>
      <c r="P48" s="62"/>
    </row>
    <row r="49" spans="1:16" ht="30" outlineLevel="2" x14ac:dyDescent="0.2">
      <c r="A49" s="70">
        <v>26</v>
      </c>
      <c r="B49" s="70"/>
      <c r="C49" s="64" t="s">
        <v>62</v>
      </c>
      <c r="D49" s="144" t="s">
        <v>77</v>
      </c>
      <c r="E49" s="64" t="s">
        <v>78</v>
      </c>
      <c r="F49" s="28" t="s">
        <v>163</v>
      </c>
      <c r="G49" s="64" t="s">
        <v>46</v>
      </c>
      <c r="H49" s="58" t="s">
        <v>146</v>
      </c>
      <c r="I49" s="64" t="s">
        <v>198</v>
      </c>
      <c r="J49" s="64"/>
      <c r="K49" s="59">
        <v>0.5</v>
      </c>
      <c r="L49" s="147">
        <v>1</v>
      </c>
      <c r="M49" s="147">
        <v>1</v>
      </c>
      <c r="N49" s="34"/>
      <c r="O49" s="147">
        <v>1</v>
      </c>
      <c r="P49" s="62"/>
    </row>
    <row r="50" spans="1:16" ht="60" outlineLevel="2" x14ac:dyDescent="0.2">
      <c r="A50" s="70">
        <v>27</v>
      </c>
      <c r="B50" s="143"/>
      <c r="C50" s="63" t="s">
        <v>62</v>
      </c>
      <c r="D50" s="72" t="s">
        <v>162</v>
      </c>
      <c r="E50" s="71" t="s">
        <v>78</v>
      </c>
      <c r="F50" s="71" t="s">
        <v>161</v>
      </c>
      <c r="G50" s="71" t="s">
        <v>46</v>
      </c>
      <c r="H50" s="57" t="s">
        <v>146</v>
      </c>
      <c r="I50" s="63" t="s">
        <v>198</v>
      </c>
      <c r="J50" s="71" t="s">
        <v>203</v>
      </c>
      <c r="K50" s="59">
        <v>1</v>
      </c>
      <c r="L50" s="147">
        <v>1</v>
      </c>
      <c r="M50" s="147">
        <v>1</v>
      </c>
      <c r="N50" s="34"/>
      <c r="O50" s="147">
        <v>1</v>
      </c>
      <c r="P50" s="62"/>
    </row>
    <row r="51" spans="1:16" ht="45" outlineLevel="2" x14ac:dyDescent="0.2">
      <c r="A51" s="70">
        <v>28</v>
      </c>
      <c r="B51" s="70" t="s">
        <v>63</v>
      </c>
      <c r="C51" s="63" t="s">
        <v>62</v>
      </c>
      <c r="D51" s="72" t="s">
        <v>160</v>
      </c>
      <c r="E51" s="71" t="s">
        <v>164</v>
      </c>
      <c r="F51" s="71" t="s">
        <v>165</v>
      </c>
      <c r="G51" s="71" t="s">
        <v>46</v>
      </c>
      <c r="H51" s="58" t="s">
        <v>146</v>
      </c>
      <c r="I51" s="63" t="s">
        <v>206</v>
      </c>
      <c r="J51" s="71"/>
      <c r="K51" s="59">
        <v>1</v>
      </c>
      <c r="L51" s="60">
        <v>0.4</v>
      </c>
      <c r="M51" s="60">
        <v>0.4</v>
      </c>
      <c r="N51" s="34"/>
      <c r="O51" s="60">
        <v>0.4</v>
      </c>
      <c r="P51" s="62"/>
    </row>
    <row r="52" spans="1:16" ht="19" outlineLevel="1" x14ac:dyDescent="0.2">
      <c r="A52" s="51" t="s">
        <v>79</v>
      </c>
      <c r="B52" s="52"/>
      <c r="C52" s="52"/>
      <c r="D52" s="53"/>
      <c r="E52" s="53"/>
      <c r="F52" s="69"/>
      <c r="G52" s="53"/>
      <c r="H52" s="53"/>
      <c r="I52" s="53"/>
      <c r="J52" s="53"/>
      <c r="K52" s="54"/>
      <c r="L52" s="54"/>
      <c r="M52" s="54"/>
      <c r="N52" s="34"/>
      <c r="O52" s="54"/>
      <c r="P52" s="12"/>
    </row>
    <row r="53" spans="1:16" ht="45" outlineLevel="2" x14ac:dyDescent="0.2">
      <c r="A53" s="56"/>
      <c r="B53" s="56"/>
      <c r="C53" s="57" t="s">
        <v>80</v>
      </c>
      <c r="D53" s="57"/>
      <c r="E53" s="57" t="s">
        <v>28</v>
      </c>
      <c r="F53" s="57"/>
      <c r="G53" s="57"/>
      <c r="H53" s="57"/>
      <c r="I53" s="57"/>
      <c r="J53" s="57"/>
      <c r="K53" s="59" t="s">
        <v>29</v>
      </c>
      <c r="L53" s="60" t="s">
        <v>22</v>
      </c>
      <c r="M53" s="60" t="s">
        <v>22</v>
      </c>
      <c r="N53" s="34"/>
      <c r="O53" s="61"/>
      <c r="P53" s="62"/>
    </row>
    <row r="54" spans="1:16" ht="19" outlineLevel="1" x14ac:dyDescent="0.2">
      <c r="A54" s="51" t="s">
        <v>81</v>
      </c>
      <c r="B54" s="52"/>
      <c r="C54" s="52"/>
      <c r="D54" s="53"/>
      <c r="E54" s="53"/>
      <c r="F54" s="53"/>
      <c r="G54" s="53"/>
      <c r="H54" s="53"/>
      <c r="I54" s="53"/>
      <c r="J54" s="53"/>
      <c r="K54" s="54"/>
      <c r="L54" s="54"/>
      <c r="M54" s="54"/>
      <c r="N54" s="34"/>
      <c r="O54" s="54"/>
      <c r="P54" s="62"/>
    </row>
    <row r="55" spans="1:16" ht="45" outlineLevel="2" x14ac:dyDescent="0.2">
      <c r="A55" s="70"/>
      <c r="B55" s="70"/>
      <c r="C55" s="63" t="s">
        <v>82</v>
      </c>
      <c r="D55" s="63"/>
      <c r="E55" s="63" t="s">
        <v>28</v>
      </c>
      <c r="F55" s="63"/>
      <c r="G55" s="63"/>
      <c r="H55" s="64"/>
      <c r="I55" s="63"/>
      <c r="J55" s="63"/>
      <c r="K55" s="59" t="s">
        <v>29</v>
      </c>
      <c r="L55" s="60" t="s">
        <v>22</v>
      </c>
      <c r="M55" s="60" t="s">
        <v>22</v>
      </c>
      <c r="N55" s="34"/>
      <c r="O55" s="61"/>
      <c r="P55" s="62"/>
    </row>
    <row r="56" spans="1:16" ht="30" outlineLevel="2" x14ac:dyDescent="0.2">
      <c r="A56" s="70">
        <v>29</v>
      </c>
      <c r="B56" s="70"/>
      <c r="C56" s="63" t="s">
        <v>169</v>
      </c>
      <c r="D56" s="72" t="s">
        <v>170</v>
      </c>
      <c r="E56" s="71" t="s">
        <v>173</v>
      </c>
      <c r="F56" s="71" t="s">
        <v>152</v>
      </c>
      <c r="G56" s="71"/>
      <c r="H56" s="58" t="s">
        <v>146</v>
      </c>
      <c r="I56" s="63"/>
      <c r="J56" s="71"/>
      <c r="K56" s="59">
        <v>1</v>
      </c>
      <c r="L56" s="60">
        <v>0</v>
      </c>
      <c r="M56" s="60">
        <v>0</v>
      </c>
      <c r="N56" s="34"/>
      <c r="O56" s="60">
        <v>0</v>
      </c>
      <c r="P56" s="62"/>
    </row>
    <row r="57" spans="1:16" ht="30" outlineLevel="2" x14ac:dyDescent="0.2">
      <c r="A57" s="70">
        <v>30</v>
      </c>
      <c r="B57" s="70"/>
      <c r="C57" s="63" t="s">
        <v>169</v>
      </c>
      <c r="D57" s="72" t="s">
        <v>170</v>
      </c>
      <c r="E57" s="71" t="s">
        <v>173</v>
      </c>
      <c r="F57" s="71" t="s">
        <v>152</v>
      </c>
      <c r="G57" s="71"/>
      <c r="H57" s="58" t="s">
        <v>146</v>
      </c>
      <c r="I57" s="63"/>
      <c r="J57" s="71"/>
      <c r="K57" s="59">
        <v>1</v>
      </c>
      <c r="L57" s="60">
        <v>0</v>
      </c>
      <c r="M57" s="60">
        <v>0</v>
      </c>
      <c r="N57" s="34"/>
      <c r="O57" s="60">
        <v>0</v>
      </c>
      <c r="P57" s="62"/>
    </row>
    <row r="58" spans="1:16" ht="30" outlineLevel="2" x14ac:dyDescent="0.2">
      <c r="A58" s="70">
        <v>31</v>
      </c>
      <c r="B58" s="70"/>
      <c r="C58" s="63" t="s">
        <v>169</v>
      </c>
      <c r="D58" s="72" t="s">
        <v>177</v>
      </c>
      <c r="E58" s="71" t="s">
        <v>178</v>
      </c>
      <c r="F58" s="71" t="s">
        <v>152</v>
      </c>
      <c r="G58" s="71"/>
      <c r="H58" s="58" t="s">
        <v>146</v>
      </c>
      <c r="I58" s="63"/>
      <c r="J58" s="71"/>
      <c r="K58" s="59">
        <v>1</v>
      </c>
      <c r="L58" s="60">
        <v>0</v>
      </c>
      <c r="M58" s="60">
        <v>0</v>
      </c>
      <c r="N58" s="34"/>
      <c r="O58" s="60">
        <v>0</v>
      </c>
      <c r="P58" s="62"/>
    </row>
    <row r="59" spans="1:16" ht="45" outlineLevel="2" x14ac:dyDescent="0.2">
      <c r="A59" s="70">
        <v>32</v>
      </c>
      <c r="B59" s="70"/>
      <c r="C59" s="63" t="s">
        <v>169</v>
      </c>
      <c r="D59" s="72" t="s">
        <v>171</v>
      </c>
      <c r="E59" s="71" t="s">
        <v>174</v>
      </c>
      <c r="F59" s="4" t="s">
        <v>163</v>
      </c>
      <c r="G59" s="71" t="s">
        <v>46</v>
      </c>
      <c r="H59" s="58" t="s">
        <v>146</v>
      </c>
      <c r="I59" s="63" t="s">
        <v>197</v>
      </c>
      <c r="J59" s="71" t="s">
        <v>209</v>
      </c>
      <c r="K59" s="59">
        <v>1</v>
      </c>
      <c r="L59" s="147">
        <v>1</v>
      </c>
      <c r="M59" s="147">
        <v>1</v>
      </c>
      <c r="N59" s="34"/>
      <c r="O59" s="147">
        <v>1</v>
      </c>
      <c r="P59" s="62"/>
    </row>
    <row r="60" spans="1:16" ht="60" outlineLevel="2" x14ac:dyDescent="0.2">
      <c r="A60" s="70">
        <v>33</v>
      </c>
      <c r="B60" s="70"/>
      <c r="C60" s="63" t="s">
        <v>169</v>
      </c>
      <c r="D60" s="72" t="s">
        <v>172</v>
      </c>
      <c r="E60" s="71" t="s">
        <v>174</v>
      </c>
      <c r="F60" s="71" t="s">
        <v>161</v>
      </c>
      <c r="G60" s="71" t="s">
        <v>46</v>
      </c>
      <c r="H60" s="58" t="s">
        <v>146</v>
      </c>
      <c r="I60" s="63" t="s">
        <v>197</v>
      </c>
      <c r="J60" s="71" t="s">
        <v>209</v>
      </c>
      <c r="K60" s="59">
        <v>1</v>
      </c>
      <c r="L60" s="147">
        <v>1</v>
      </c>
      <c r="M60" s="147">
        <v>1</v>
      </c>
      <c r="N60" s="34"/>
      <c r="O60" s="147">
        <v>1</v>
      </c>
      <c r="P60" s="62"/>
    </row>
    <row r="61" spans="1:16" ht="19" outlineLevel="1" x14ac:dyDescent="0.2">
      <c r="A61" s="51" t="s">
        <v>166</v>
      </c>
      <c r="B61" s="52"/>
      <c r="C61" s="52"/>
      <c r="D61" s="53"/>
      <c r="E61" s="53"/>
      <c r="F61" s="53"/>
      <c r="G61" s="53"/>
      <c r="H61" s="53"/>
      <c r="I61" s="53"/>
      <c r="J61" s="53"/>
      <c r="K61" s="54"/>
      <c r="L61" s="54"/>
      <c r="M61" s="54"/>
      <c r="N61" s="34"/>
      <c r="O61" s="54"/>
      <c r="P61" s="42"/>
    </row>
    <row r="62" spans="1:16" ht="30" outlineLevel="2" x14ac:dyDescent="0.2">
      <c r="A62" s="56">
        <v>34</v>
      </c>
      <c r="B62" s="56"/>
      <c r="C62" s="57">
        <v>38.521999999999998</v>
      </c>
      <c r="D62" s="57" t="s">
        <v>189</v>
      </c>
      <c r="E62" s="57" t="s">
        <v>83</v>
      </c>
      <c r="F62" s="63" t="s">
        <v>84</v>
      </c>
      <c r="G62" s="63" t="s">
        <v>46</v>
      </c>
      <c r="H62" s="58" t="s">
        <v>146</v>
      </c>
      <c r="I62" s="63"/>
      <c r="J62" s="63"/>
      <c r="K62" s="59">
        <v>1</v>
      </c>
      <c r="L62" s="60">
        <v>0</v>
      </c>
      <c r="M62" s="60">
        <v>0</v>
      </c>
      <c r="N62" s="34"/>
      <c r="O62" s="60">
        <v>0</v>
      </c>
      <c r="P62" s="62"/>
    </row>
    <row r="63" spans="1:16" ht="19" outlineLevel="1" x14ac:dyDescent="0.2">
      <c r="A63" s="51" t="s">
        <v>85</v>
      </c>
      <c r="B63" s="52"/>
      <c r="C63" s="52"/>
      <c r="D63" s="53"/>
      <c r="E63" s="53"/>
      <c r="F63" s="53"/>
      <c r="G63" s="53"/>
      <c r="H63" s="53"/>
      <c r="I63" s="53"/>
      <c r="J63" s="53"/>
      <c r="K63" s="54"/>
      <c r="L63" s="54"/>
      <c r="M63" s="54"/>
      <c r="N63" s="34"/>
      <c r="O63" s="54"/>
      <c r="P63" s="62"/>
    </row>
    <row r="64" spans="1:16" ht="45" outlineLevel="2" x14ac:dyDescent="0.2">
      <c r="A64" s="56"/>
      <c r="B64" s="56"/>
      <c r="C64" s="57">
        <v>38.533000000000001</v>
      </c>
      <c r="D64" s="57"/>
      <c r="E64" s="57" t="s">
        <v>28</v>
      </c>
      <c r="F64" s="63" t="s">
        <v>167</v>
      </c>
      <c r="G64" s="63"/>
      <c r="H64" s="64"/>
      <c r="I64" s="63"/>
      <c r="J64" s="57"/>
      <c r="K64" s="59" t="s">
        <v>29</v>
      </c>
      <c r="L64" s="60" t="s">
        <v>22</v>
      </c>
      <c r="M64" s="60" t="s">
        <v>22</v>
      </c>
      <c r="N64" s="34"/>
      <c r="O64" s="61"/>
      <c r="P64" s="62"/>
    </row>
    <row r="65" spans="1:16" ht="19" outlineLevel="1" x14ac:dyDescent="0.2">
      <c r="A65" s="51" t="s">
        <v>168</v>
      </c>
      <c r="B65" s="52"/>
      <c r="C65" s="52"/>
      <c r="D65" s="53"/>
      <c r="E65" s="53"/>
      <c r="F65" s="53"/>
      <c r="G65" s="53"/>
      <c r="H65" s="53"/>
      <c r="I65" s="53"/>
      <c r="J65" s="53"/>
      <c r="K65" s="54"/>
      <c r="L65" s="54"/>
      <c r="M65" s="54"/>
      <c r="N65" s="34"/>
      <c r="O65" s="54"/>
      <c r="P65" s="62"/>
    </row>
    <row r="66" spans="1:16" outlineLevel="2" x14ac:dyDescent="0.15">
      <c r="A66" s="56"/>
      <c r="B66" s="56"/>
      <c r="C66" s="57"/>
      <c r="D66" s="57"/>
      <c r="E66" s="57"/>
      <c r="F66" s="63"/>
      <c r="G66" s="63" t="s">
        <v>46</v>
      </c>
      <c r="H66" s="64"/>
      <c r="I66" s="146" t="s">
        <v>207</v>
      </c>
      <c r="J66" s="57"/>
      <c r="K66" s="59"/>
      <c r="L66" s="60">
        <v>0.5</v>
      </c>
      <c r="M66" s="60">
        <v>0.5</v>
      </c>
      <c r="N66" s="34"/>
      <c r="O66" s="60">
        <v>0.5</v>
      </c>
      <c r="P66" s="62"/>
    </row>
    <row r="67" spans="1:16" ht="45" outlineLevel="2" x14ac:dyDescent="0.2">
      <c r="A67" s="56">
        <v>35</v>
      </c>
      <c r="B67" s="56"/>
      <c r="C67" s="57">
        <v>38.902999999999999</v>
      </c>
      <c r="D67" s="57" t="s">
        <v>47</v>
      </c>
      <c r="E67" s="57" t="s">
        <v>86</v>
      </c>
      <c r="F67" s="73" t="s">
        <v>87</v>
      </c>
      <c r="G67" s="67"/>
      <c r="H67" s="58" t="s">
        <v>146</v>
      </c>
      <c r="I67" s="67"/>
      <c r="J67" s="57" t="s">
        <v>192</v>
      </c>
      <c r="K67" s="59">
        <v>0.5</v>
      </c>
      <c r="L67" s="60">
        <v>0</v>
      </c>
      <c r="M67" s="60">
        <v>0</v>
      </c>
      <c r="N67" s="34"/>
      <c r="O67" s="60">
        <v>0</v>
      </c>
      <c r="P67" s="62"/>
    </row>
    <row r="68" spans="1:16" ht="19" outlineLevel="1" x14ac:dyDescent="0.2">
      <c r="A68" s="51" t="s">
        <v>88</v>
      </c>
      <c r="B68" s="52"/>
      <c r="C68" s="52"/>
      <c r="D68" s="53"/>
      <c r="E68" s="53"/>
      <c r="F68" s="53"/>
      <c r="G68" s="53"/>
      <c r="H68" s="53"/>
      <c r="I68" s="53"/>
      <c r="J68" s="53"/>
      <c r="K68" s="54"/>
      <c r="L68" s="54"/>
      <c r="M68" s="54"/>
      <c r="N68" s="34"/>
      <c r="O68" s="54"/>
      <c r="P68" s="62"/>
    </row>
    <row r="69" spans="1:16" ht="45" outlineLevel="2" x14ac:dyDescent="0.2">
      <c r="A69" s="56"/>
      <c r="B69" s="56"/>
      <c r="C69" s="57">
        <v>38.905000000000001</v>
      </c>
      <c r="D69" s="57"/>
      <c r="E69" s="57" t="s">
        <v>28</v>
      </c>
      <c r="F69" s="57"/>
      <c r="G69" s="57"/>
      <c r="H69" s="58"/>
      <c r="I69" s="57"/>
      <c r="J69" s="57"/>
      <c r="K69" s="59" t="s">
        <v>29</v>
      </c>
      <c r="L69" s="60" t="s">
        <v>22</v>
      </c>
      <c r="M69" s="60" t="s">
        <v>22</v>
      </c>
      <c r="N69" s="34"/>
      <c r="O69" s="61"/>
      <c r="P69" s="62"/>
    </row>
    <row r="70" spans="1:16" ht="30" outlineLevel="2" x14ac:dyDescent="0.15">
      <c r="A70" s="56">
        <v>36</v>
      </c>
      <c r="B70" s="56"/>
      <c r="C70" s="57">
        <v>38.905000000000001</v>
      </c>
      <c r="D70" s="57">
        <v>4.2</v>
      </c>
      <c r="E70" s="57" t="s">
        <v>89</v>
      </c>
      <c r="F70" s="63" t="s">
        <v>90</v>
      </c>
      <c r="G70" s="63" t="s">
        <v>46</v>
      </c>
      <c r="H70" s="58" t="s">
        <v>146</v>
      </c>
      <c r="I70" s="146" t="s">
        <v>207</v>
      </c>
      <c r="J70" s="63"/>
      <c r="K70" s="59">
        <v>0.5</v>
      </c>
      <c r="L70" s="60">
        <v>0.5</v>
      </c>
      <c r="M70" s="60">
        <v>0.5</v>
      </c>
      <c r="N70" s="34"/>
      <c r="O70" s="60">
        <v>0.5</v>
      </c>
      <c r="P70" s="62"/>
    </row>
    <row r="71" spans="1:16" x14ac:dyDescent="0.2">
      <c r="A71" s="74" t="s">
        <v>91</v>
      </c>
      <c r="B71" s="38"/>
      <c r="C71" s="38"/>
      <c r="D71" s="14"/>
      <c r="E71" s="14"/>
      <c r="F71" s="14"/>
      <c r="G71" s="14"/>
      <c r="H71" s="14"/>
      <c r="I71" s="14"/>
      <c r="J71" s="14"/>
      <c r="K71" s="75"/>
      <c r="L71" s="76"/>
      <c r="M71" s="76"/>
      <c r="N71" s="77"/>
      <c r="O71" s="76"/>
      <c r="P71" s="62"/>
    </row>
    <row r="72" spans="1:16" x14ac:dyDescent="0.2">
      <c r="O72" s="79"/>
      <c r="P72" s="80"/>
    </row>
    <row r="73" spans="1:16" x14ac:dyDescent="0.2">
      <c r="P73" s="80"/>
    </row>
    <row r="74" spans="1:16" x14ac:dyDescent="0.2">
      <c r="P74" s="80"/>
    </row>
    <row r="104" spans="16:16" x14ac:dyDescent="0.2">
      <c r="P104" s="81"/>
    </row>
    <row r="105" spans="16:16" x14ac:dyDescent="0.2">
      <c r="P105" s="82"/>
    </row>
    <row r="106" spans="16:16" x14ac:dyDescent="0.2">
      <c r="P106" s="83"/>
    </row>
  </sheetData>
  <protectedRanges>
    <protectedRange sqref="AA38:AK38 AK21 Q21:U21 P38:U38 P16:U16 P26:U28 AA53:AK55 AA21 AA17:AA19 AK17:AK19 Q17:U19 AA16:AK16 AA26:AK28 Q62:U62 AA62 AA63:AK66 P63:U66 AA68:AK69 AK67 Q67:U67 AA67 P68:U69 Q70:U70 AA70 AK70 P53:U55 AK62 AA29:AA36 Q29:U36 Q56:U60 Q39:U51 AK39:AK51 AA39:AA51 AA56:AA60 AA23 AK29:AK36 AK23 Q23:U23 AK56:AK60" name="Range2_1_1_1_1"/>
    <protectedRange sqref="P72:AK72" name="Range2_1"/>
    <protectedRange sqref="P71 AK71 P73:AK74" name="Range2_1_1"/>
    <protectedRange sqref="AP21:DQ21 AP16:DQ19 AP53:DQ53 O16 AP69:DQ70 O53 O64 O69 O38 AP62:DQ62 O26 AP23:DQ23 O40 AP66:DQ67 AP64:DQ64 O55 AP38:DQ51 O42 AP26:DQ36 AP55:DQ60 O44" name="Range2_2_1"/>
    <protectedRange sqref="I21:J21 I16:J19 I53:J53 I38:J40 I64:J64 I23:J23 I62:J62 I56:I58 I66:J67 I55:J55 J42:J51 I41:I47 I49:I51 I69:J70 I26:J36 I59:J60" name="Range1_3_1"/>
    <protectedRange sqref="AP11:DQ11 O11" name="Range2_2_1_1"/>
    <protectedRange sqref="P11 AB11:AK11 R11:Z11" name="Range2_1_1_1_1_1_1"/>
    <protectedRange sqref="J41 J56:J58" name="Range1_3_1_1"/>
  </protectedRanges>
  <mergeCells count="19">
    <mergeCell ref="N1:N6"/>
    <mergeCell ref="O1:O2"/>
    <mergeCell ref="P1:P7"/>
    <mergeCell ref="C4:E4"/>
    <mergeCell ref="F4:H4"/>
    <mergeCell ref="I4:J4"/>
    <mergeCell ref="L4:M5"/>
    <mergeCell ref="C2:J2"/>
    <mergeCell ref="C3:J3"/>
    <mergeCell ref="O4:O5"/>
    <mergeCell ref="C5:E5"/>
    <mergeCell ref="F5:H5"/>
    <mergeCell ref="I5:J5"/>
    <mergeCell ref="A5:B5"/>
    <mergeCell ref="A1:B1"/>
    <mergeCell ref="C1:J1"/>
    <mergeCell ref="A2:B2"/>
    <mergeCell ref="A3:B3"/>
    <mergeCell ref="A4:B4"/>
  </mergeCells>
  <conditionalFormatting sqref="L16:M19 L26:M36 L38:M51">
    <cfRule type="expression" dxfId="93" priority="3613" stopIfTrue="1">
      <formula>ISNUMBER(FIND("100%",LEFT(L16,4)))</formula>
    </cfRule>
    <cfRule type="containsBlanks" dxfId="92" priority="3612" stopIfTrue="1">
      <formula>LEN(TRIM(L16))=0</formula>
    </cfRule>
    <cfRule type="expression" dxfId="91" priority="3626" stopIfTrue="1">
      <formula>ISNUMBER(FIND("0%",LEFT(L16,2)))</formula>
    </cfRule>
  </conditionalFormatting>
  <conditionalFormatting sqref="L21:M21 L23:M23">
    <cfRule type="expression" dxfId="90" priority="99" stopIfTrue="1">
      <formula>ISNUMBER(FIND("0%",LEFT(L21,2)))</formula>
    </cfRule>
    <cfRule type="containsBlanks" dxfId="89" priority="97" stopIfTrue="1">
      <formula>LEN(TRIM(L21))=0</formula>
    </cfRule>
    <cfRule type="expression" dxfId="88" priority="98" stopIfTrue="1">
      <formula>ISNUMBER(FIND("100%",LEFT(L21,4)))</formula>
    </cfRule>
  </conditionalFormatting>
  <conditionalFormatting sqref="L53:M53">
    <cfRule type="containsBlanks" dxfId="87" priority="123" stopIfTrue="1">
      <formula>LEN(TRIM(L53))=0</formula>
    </cfRule>
    <cfRule type="expression" dxfId="86" priority="124" stopIfTrue="1">
      <formula>ISNUMBER(FIND("100%",LEFT(L53,4)))</formula>
    </cfRule>
    <cfRule type="expression" dxfId="85" priority="157" stopIfTrue="1">
      <formula>ISNUMBER(FIND("0%",LEFT(L53,2)))</formula>
    </cfRule>
  </conditionalFormatting>
  <conditionalFormatting sqref="L55:M60">
    <cfRule type="containsBlanks" dxfId="84" priority="10" stopIfTrue="1">
      <formula>LEN(TRIM(L55))=0</formula>
    </cfRule>
    <cfRule type="expression" dxfId="83" priority="11" stopIfTrue="1">
      <formula>ISNUMBER(FIND("100%",LEFT(L55,4)))</formula>
    </cfRule>
    <cfRule type="expression" dxfId="82" priority="12" stopIfTrue="1">
      <formula>ISNUMBER(FIND("0%",LEFT(L55,2)))</formula>
    </cfRule>
  </conditionalFormatting>
  <conditionalFormatting sqref="L62:M62">
    <cfRule type="containsBlanks" dxfId="81" priority="65" stopIfTrue="1">
      <formula>LEN(TRIM(L62))=0</formula>
    </cfRule>
    <cfRule type="expression" dxfId="80" priority="67" stopIfTrue="1">
      <formula>ISNUMBER(FIND("0%",LEFT(L62,2)))</formula>
    </cfRule>
    <cfRule type="expression" dxfId="79" priority="66" stopIfTrue="1">
      <formula>ISNUMBER(FIND("100%",LEFT(L62,4)))</formula>
    </cfRule>
  </conditionalFormatting>
  <conditionalFormatting sqref="L64:M64">
    <cfRule type="expression" dxfId="78" priority="1481" stopIfTrue="1">
      <formula>ISNUMBER(FIND("0%",LEFT(L64,2)))</formula>
    </cfRule>
    <cfRule type="expression" dxfId="77" priority="1416" stopIfTrue="1">
      <formula>ISNUMBER(FIND("100%",LEFT(L64,4)))</formula>
    </cfRule>
    <cfRule type="containsBlanks" dxfId="76" priority="1415" stopIfTrue="1">
      <formula>LEN(TRIM(L64))=0</formula>
    </cfRule>
  </conditionalFormatting>
  <conditionalFormatting sqref="L66:M67">
    <cfRule type="expression" dxfId="75" priority="61" stopIfTrue="1">
      <formula>ISNUMBER(FIND("0%",LEFT(L66,2)))</formula>
    </cfRule>
    <cfRule type="expression" dxfId="74" priority="60" stopIfTrue="1">
      <formula>ISNUMBER(FIND("100%",LEFT(L66,4)))</formula>
    </cfRule>
    <cfRule type="containsBlanks" dxfId="73" priority="59" stopIfTrue="1">
      <formula>LEN(TRIM(L66))=0</formula>
    </cfRule>
  </conditionalFormatting>
  <conditionalFormatting sqref="L69:M70">
    <cfRule type="containsBlanks" dxfId="72" priority="34" stopIfTrue="1">
      <formula>LEN(TRIM(L69))=0</formula>
    </cfRule>
    <cfRule type="expression" dxfId="71" priority="35" stopIfTrue="1">
      <formula>ISNUMBER(FIND("100%",LEFT(L69,4)))</formula>
    </cfRule>
    <cfRule type="expression" dxfId="70" priority="36" stopIfTrue="1">
      <formula>ISNUMBER(FIND("0%",LEFT(L69,2)))</formula>
    </cfRule>
  </conditionalFormatting>
  <conditionalFormatting sqref="O8">
    <cfRule type="containsBlanks" dxfId="69" priority="5850" stopIfTrue="1">
      <formula>LEN(TRIM(O8))=0</formula>
    </cfRule>
    <cfRule type="expression" dxfId="68" priority="5851" stopIfTrue="1">
      <formula>ISNUMBER(FIND("100%",LEFT(O8,4)))</formula>
    </cfRule>
    <cfRule type="expression" dxfId="67" priority="6239" stopIfTrue="1">
      <formula>ISNUMBER(FIND("0%",LEFT(O8,2)))</formula>
    </cfRule>
  </conditionalFormatting>
  <conditionalFormatting sqref="O13:O16 O24:O26 O37:O38 O40 O42 O44 O6:O7 O9:O10 O20">
    <cfRule type="expression" dxfId="66" priority="5945" stopIfTrue="1">
      <formula>WpAreaA_Sub1_exist =FALSE</formula>
    </cfRule>
  </conditionalFormatting>
  <conditionalFormatting sqref="O16 O26 O38 O40 O42 O44">
    <cfRule type="expression" dxfId="65" priority="3629" stopIfTrue="1">
      <formula>O16&lt;=0</formula>
    </cfRule>
    <cfRule type="expression" dxfId="64" priority="3630" stopIfTrue="1">
      <formula>O16&lt;1</formula>
    </cfRule>
    <cfRule type="expression" dxfId="63" priority="3631">
      <formula>O16&gt;=1</formula>
    </cfRule>
  </conditionalFormatting>
  <conditionalFormatting sqref="O17:O19">
    <cfRule type="containsBlanks" dxfId="62" priority="94" stopIfTrue="1">
      <formula>LEN(TRIM(O17))=0</formula>
    </cfRule>
    <cfRule type="expression" dxfId="61" priority="96" stopIfTrue="1">
      <formula>ISNUMBER(FIND("0%",LEFT(O17,2)))</formula>
    </cfRule>
    <cfRule type="expression" dxfId="60" priority="95" stopIfTrue="1">
      <formula>ISNUMBER(FIND("100%",LEFT(O17,4)))</formula>
    </cfRule>
  </conditionalFormatting>
  <conditionalFormatting sqref="O21 O23">
    <cfRule type="containsBlanks" dxfId="59" priority="91" stopIfTrue="1">
      <formula>LEN(TRIM(O21))=0</formula>
    </cfRule>
    <cfRule type="expression" dxfId="58" priority="92" stopIfTrue="1">
      <formula>ISNUMBER(FIND("100%",LEFT(O21,4)))</formula>
    </cfRule>
    <cfRule type="expression" dxfId="57" priority="93" stopIfTrue="1">
      <formula>ISNUMBER(FIND("0%",LEFT(O21,2)))</formula>
    </cfRule>
  </conditionalFormatting>
  <conditionalFormatting sqref="O22">
    <cfRule type="expression" dxfId="56" priority="49" stopIfTrue="1">
      <formula>WpAreaA_Sub1_exist =FALSE</formula>
    </cfRule>
  </conditionalFormatting>
  <conditionalFormatting sqref="O26 O16 O38 O40 O42 O44">
    <cfRule type="expression" dxfId="55" priority="3628" stopIfTrue="1">
      <formula>O16=""</formula>
    </cfRule>
  </conditionalFormatting>
  <conditionalFormatting sqref="O26">
    <cfRule type="expression" dxfId="54" priority="3050" stopIfTrue="1">
      <formula>O26=""</formula>
    </cfRule>
    <cfRule type="expression" dxfId="53" priority="3051" stopIfTrue="1">
      <formula>O26&lt;=0</formula>
    </cfRule>
    <cfRule type="expression" dxfId="52" priority="3052" stopIfTrue="1">
      <formula>O26&lt;1</formula>
    </cfRule>
    <cfRule type="expression" dxfId="51" priority="3053">
      <formula>O26&gt;=1</formula>
    </cfRule>
  </conditionalFormatting>
  <conditionalFormatting sqref="O27:O36">
    <cfRule type="containsBlanks" dxfId="50" priority="1" stopIfTrue="1">
      <formula>LEN(TRIM(O27))=0</formula>
    </cfRule>
    <cfRule type="expression" dxfId="49" priority="2" stopIfTrue="1">
      <formula>ISNUMBER(FIND("100%",LEFT(O27,4)))</formula>
    </cfRule>
    <cfRule type="expression" dxfId="48" priority="3" stopIfTrue="1">
      <formula>ISNUMBER(FIND("0%",LEFT(O27,2)))</formula>
    </cfRule>
  </conditionalFormatting>
  <conditionalFormatting sqref="O38">
    <cfRule type="expression" dxfId="47" priority="6074">
      <formula>O38&gt;=1</formula>
    </cfRule>
    <cfRule type="expression" dxfId="46" priority="6073" stopIfTrue="1">
      <formula>O38&lt;1</formula>
    </cfRule>
    <cfRule type="expression" dxfId="45" priority="6072" stopIfTrue="1">
      <formula>O38&lt;=0</formula>
    </cfRule>
    <cfRule type="expression" dxfId="44" priority="6071" stopIfTrue="1">
      <formula>O38=""</formula>
    </cfRule>
  </conditionalFormatting>
  <conditionalFormatting sqref="O39">
    <cfRule type="containsBlanks" dxfId="43" priority="106" stopIfTrue="1">
      <formula>LEN(TRIM(O39))=0</formula>
    </cfRule>
    <cfRule type="expression" dxfId="42" priority="107" stopIfTrue="1">
      <formula>ISNUMBER(FIND("100%",LEFT(O39,4)))</formula>
    </cfRule>
    <cfRule type="expression" dxfId="41" priority="108" stopIfTrue="1">
      <formula>ISNUMBER(FIND("0%",LEFT(O39,2)))</formula>
    </cfRule>
  </conditionalFormatting>
  <conditionalFormatting sqref="O41">
    <cfRule type="containsBlanks" dxfId="40" priority="103" stopIfTrue="1">
      <formula>LEN(TRIM(O41))=0</formula>
    </cfRule>
    <cfRule type="expression" dxfId="39" priority="105" stopIfTrue="1">
      <formula>ISNUMBER(FIND("0%",LEFT(O41,2)))</formula>
    </cfRule>
    <cfRule type="expression" dxfId="38" priority="104" stopIfTrue="1">
      <formula>ISNUMBER(FIND("100%",LEFT(O41,4)))</formula>
    </cfRule>
  </conditionalFormatting>
  <conditionalFormatting sqref="O43">
    <cfRule type="expression" dxfId="37" priority="45" stopIfTrue="1">
      <formula>ISNUMBER(FIND("0%",LEFT(O43,2)))</formula>
    </cfRule>
    <cfRule type="expression" dxfId="36" priority="44" stopIfTrue="1">
      <formula>ISNUMBER(FIND("100%",LEFT(O43,4)))</formula>
    </cfRule>
    <cfRule type="containsBlanks" dxfId="35" priority="43" stopIfTrue="1">
      <formula>LEN(TRIM(O43))=0</formula>
    </cfRule>
  </conditionalFormatting>
  <conditionalFormatting sqref="O45:O51">
    <cfRule type="containsBlanks" dxfId="34" priority="25" stopIfTrue="1">
      <formula>LEN(TRIM(O45))=0</formula>
    </cfRule>
    <cfRule type="expression" dxfId="33" priority="27" stopIfTrue="1">
      <formula>ISNUMBER(FIND("0%",LEFT(O45,2)))</formula>
    </cfRule>
    <cfRule type="expression" dxfId="32" priority="26" stopIfTrue="1">
      <formula>ISNUMBER(FIND("100%",LEFT(O45,4)))</formula>
    </cfRule>
  </conditionalFormatting>
  <conditionalFormatting sqref="O53">
    <cfRule type="expression" dxfId="31" priority="330" stopIfTrue="1">
      <formula>WpAreaA_Sub1_exist =FALSE</formula>
    </cfRule>
    <cfRule type="expression" dxfId="30" priority="331" stopIfTrue="1">
      <formula>O53=""</formula>
    </cfRule>
    <cfRule type="expression" dxfId="29" priority="332" stopIfTrue="1">
      <formula>O53&lt;=0</formula>
    </cfRule>
    <cfRule type="expression" dxfId="28" priority="333" stopIfTrue="1">
      <formula>O53&lt;1</formula>
    </cfRule>
    <cfRule type="expression" dxfId="27" priority="334">
      <formula>O53&gt;=1</formula>
    </cfRule>
  </conditionalFormatting>
  <conditionalFormatting sqref="O55">
    <cfRule type="expression" dxfId="26" priority="1899" stopIfTrue="1">
      <formula>WpAreaA_Sub1_exist =FALSE</formula>
    </cfRule>
    <cfRule type="expression" dxfId="25" priority="1903">
      <formula>O55&gt;=1</formula>
    </cfRule>
    <cfRule type="expression" dxfId="24" priority="1902" stopIfTrue="1">
      <formula>O55&lt;1</formula>
    </cfRule>
    <cfRule type="expression" dxfId="23" priority="1901" stopIfTrue="1">
      <formula>O55&lt;=0</formula>
    </cfRule>
    <cfRule type="expression" dxfId="22" priority="1900" stopIfTrue="1">
      <formula>O55=""</formula>
    </cfRule>
  </conditionalFormatting>
  <conditionalFormatting sqref="O56:O60">
    <cfRule type="expression" dxfId="21" priority="9" stopIfTrue="1">
      <formula>ISNUMBER(FIND("0%",LEFT(O56,2)))</formula>
    </cfRule>
    <cfRule type="expression" dxfId="20" priority="8" stopIfTrue="1">
      <formula>ISNUMBER(FIND("100%",LEFT(O56,4)))</formula>
    </cfRule>
    <cfRule type="containsBlanks" dxfId="19" priority="7" stopIfTrue="1">
      <formula>LEN(TRIM(O56))=0</formula>
    </cfRule>
  </conditionalFormatting>
  <conditionalFormatting sqref="O62">
    <cfRule type="expression" dxfId="18" priority="64" stopIfTrue="1">
      <formula>ISNUMBER(FIND("0%",LEFT(O62,2)))</formula>
    </cfRule>
    <cfRule type="expression" dxfId="17" priority="63" stopIfTrue="1">
      <formula>ISNUMBER(FIND("100%",LEFT(O62,4)))</formula>
    </cfRule>
    <cfRule type="containsBlanks" dxfId="16" priority="62" stopIfTrue="1">
      <formula>LEN(TRIM(O62))=0</formula>
    </cfRule>
  </conditionalFormatting>
  <conditionalFormatting sqref="O64">
    <cfRule type="expression" dxfId="15" priority="770" stopIfTrue="1">
      <formula>O64&lt;1</formula>
    </cfRule>
    <cfRule type="expression" dxfId="14" priority="767" stopIfTrue="1">
      <formula>WpAreaA_Sub1_exist =FALSE</formula>
    </cfRule>
    <cfRule type="expression" dxfId="13" priority="771">
      <formula>O64&gt;=1</formula>
    </cfRule>
    <cfRule type="expression" dxfId="12" priority="768" stopIfTrue="1">
      <formula>O64=""</formula>
    </cfRule>
    <cfRule type="expression" dxfId="11" priority="769" stopIfTrue="1">
      <formula>O64&lt;=0</formula>
    </cfRule>
  </conditionalFormatting>
  <conditionalFormatting sqref="O66:O67">
    <cfRule type="expression" dxfId="10" priority="58" stopIfTrue="1">
      <formula>ISNUMBER(FIND("0%",LEFT(O66,2)))</formula>
    </cfRule>
    <cfRule type="expression" dxfId="9" priority="57" stopIfTrue="1">
      <formula>ISNUMBER(FIND("100%",LEFT(O66,4)))</formula>
    </cfRule>
    <cfRule type="containsBlanks" dxfId="8" priority="56" stopIfTrue="1">
      <formula>LEN(TRIM(O66))=0</formula>
    </cfRule>
  </conditionalFormatting>
  <conditionalFormatting sqref="O69">
    <cfRule type="expression" dxfId="7" priority="791">
      <formula>O69&gt;=1</formula>
    </cfRule>
    <cfRule type="expression" dxfId="6" priority="787" stopIfTrue="1">
      <formula>WpAreaA_Sub1_exist =FALSE</formula>
    </cfRule>
    <cfRule type="expression" dxfId="5" priority="788" stopIfTrue="1">
      <formula>O69=""</formula>
    </cfRule>
    <cfRule type="expression" dxfId="4" priority="789" stopIfTrue="1">
      <formula>O69&lt;=0</formula>
    </cfRule>
    <cfRule type="expression" dxfId="3" priority="790" stopIfTrue="1">
      <formula>O69&lt;1</formula>
    </cfRule>
  </conditionalFormatting>
  <conditionalFormatting sqref="O70">
    <cfRule type="expression" dxfId="2" priority="33" stopIfTrue="1">
      <formula>ISNUMBER(FIND("0%",LEFT(O70,2)))</formula>
    </cfRule>
    <cfRule type="expression" dxfId="1" priority="32" stopIfTrue="1">
      <formula>ISNUMBER(FIND("100%",LEFT(O70,4)))</formula>
    </cfRule>
    <cfRule type="containsBlanks" dxfId="0" priority="31" stopIfTrue="1">
      <formula>LEN(TRIM(O70))=0</formula>
    </cfRule>
  </conditionalFormatting>
  <hyperlinks>
    <hyperlink ref="F4" r:id="rId1" display="tuomo.saynajakangas@nokia.com_x000a_" xr:uid="{8697364F-2297-4C36-A50E-497D7CB5806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Nokia-Tuomo Säynäjäkangas_v1</dc:creator>
  <cp:lastModifiedBy>Ashwin Mohan</cp:lastModifiedBy>
  <dcterms:created xsi:type="dcterms:W3CDTF">2024-03-01T07:38:05Z</dcterms:created>
  <dcterms:modified xsi:type="dcterms:W3CDTF">2025-02-21T05:51:51Z</dcterms:modified>
</cp:coreProperties>
</file>